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06" documentId="8_{188B1111-DB59-4078-B404-E83F07E31893}" xr6:coauthVersionLast="47" xr6:coauthVersionMax="47" xr10:uidLastSave="{B9FA40B7-960B-450D-8A37-8A97B93A1481}"/>
  <bookViews>
    <workbookView xWindow="-120" yWindow="-120" windowWidth="29040" windowHeight="15720" xr2:uid="{F50EBDA9-D3C2-4A16-A62E-8F1E62F34F40}"/>
  </bookViews>
  <sheets>
    <sheet name="Jaime Camp"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 i="5" l="1"/>
  <c r="B36" i="5"/>
  <c r="C36" i="5"/>
  <c r="P22" i="3" a="1"/>
  <c r="P22"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 i="5"/>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482" i="2"/>
  <c r="AL1462" i="2"/>
  <c r="AL1442" i="2"/>
  <c r="AL1422" i="2"/>
  <c r="AL1402" i="2"/>
  <c r="AL1382" i="2"/>
  <c r="AL1362" i="2"/>
  <c r="AL1342" i="2"/>
  <c r="AL1322" i="2"/>
  <c r="AL1302"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80" i="2"/>
  <c r="AL1455" i="2"/>
  <c r="AL1431" i="2"/>
  <c r="AL1407" i="2"/>
  <c r="AL1380" i="2"/>
  <c r="AL1355" i="2"/>
  <c r="AL1331" i="2"/>
  <c r="AL1307" i="2"/>
  <c r="AL1281" i="2"/>
  <c r="AL1257" i="2"/>
  <c r="AL1234" i="2"/>
  <c r="AL1211" i="2"/>
  <c r="AL1188" i="2"/>
  <c r="AL1165" i="2"/>
  <c r="AL1140" i="2"/>
  <c r="AL1116" i="2"/>
  <c r="AL1093" i="2"/>
  <c r="AL1070" i="2"/>
  <c r="AL1047" i="2"/>
  <c r="AL1022" i="2"/>
  <c r="AL998" i="2"/>
  <c r="AL975" i="2"/>
  <c r="AL952" i="2"/>
  <c r="AL929" i="2"/>
  <c r="AL906" i="2"/>
  <c r="AL881" i="2"/>
  <c r="AL857" i="2"/>
  <c r="AL834" i="2"/>
  <c r="AL811" i="2"/>
  <c r="AL788" i="2"/>
  <c r="AL765" i="2"/>
  <c r="AL740" i="2"/>
  <c r="AL716" i="2"/>
  <c r="AL693" i="2"/>
  <c r="AL670" i="2"/>
  <c r="AL647" i="2"/>
  <c r="AL622" i="2"/>
  <c r="AL598" i="2"/>
  <c r="AL575" i="2"/>
  <c r="AL552" i="2"/>
  <c r="AL529" i="2"/>
  <c r="AL506" i="2"/>
  <c r="AL481" i="2"/>
  <c r="AL457" i="2"/>
  <c r="AL434" i="2"/>
  <c r="AL411" i="2"/>
  <c r="AL388" i="2"/>
  <c r="AL365" i="2"/>
  <c r="AL340" i="2"/>
  <c r="AL316" i="2"/>
  <c r="AL293" i="2"/>
  <c r="AL270" i="2"/>
  <c r="AL247" i="2"/>
  <c r="AL222" i="2"/>
  <c r="AL198" i="2"/>
  <c r="AL175" i="2"/>
  <c r="AL152" i="2"/>
  <c r="AL129" i="2"/>
  <c r="AL106" i="2"/>
  <c r="AL81" i="2"/>
  <c r="AL57" i="2"/>
  <c r="AL34" i="2"/>
  <c r="AL11" i="2"/>
  <c r="AL1478" i="2"/>
  <c r="AL1454" i="2"/>
  <c r="AL1430" i="2"/>
  <c r="AL1406" i="2"/>
  <c r="AL1378" i="2"/>
  <c r="AL1354" i="2"/>
  <c r="AL1330" i="2"/>
  <c r="AL1306" i="2"/>
  <c r="AL1280" i="2"/>
  <c r="AL1256" i="2"/>
  <c r="AL1233" i="2"/>
  <c r="AL1210" i="2"/>
  <c r="AL1187" i="2"/>
  <c r="AL1162" i="2"/>
  <c r="AL1138" i="2"/>
  <c r="AL1115" i="2"/>
  <c r="AL1092" i="2"/>
  <c r="AL1069" i="2"/>
  <c r="AL1046" i="2"/>
  <c r="AL1021" i="2"/>
  <c r="AL997" i="2"/>
  <c r="AL974" i="2"/>
  <c r="AL951" i="2"/>
  <c r="AL928" i="2"/>
  <c r="AL905" i="2"/>
  <c r="AL880" i="2"/>
  <c r="AL856" i="2"/>
  <c r="AL833" i="2"/>
  <c r="AL810" i="2"/>
  <c r="AL787" i="2"/>
  <c r="AL762" i="2"/>
  <c r="AL738" i="2"/>
  <c r="AL715" i="2"/>
  <c r="AL692" i="2"/>
  <c r="AL669" i="2"/>
  <c r="AL646" i="2"/>
  <c r="AL621" i="2"/>
  <c r="AL597" i="2"/>
  <c r="AL574" i="2"/>
  <c r="AL551" i="2"/>
  <c r="AL528" i="2"/>
  <c r="AL505" i="2"/>
  <c r="AL480" i="2"/>
  <c r="AL456" i="2"/>
  <c r="AL433" i="2"/>
  <c r="AL410" i="2"/>
  <c r="AL387" i="2"/>
  <c r="AL362" i="2"/>
  <c r="AL338" i="2"/>
  <c r="AL315" i="2"/>
  <c r="AL292" i="2"/>
  <c r="AL269" i="2"/>
  <c r="AL246" i="2"/>
  <c r="AL221" i="2"/>
  <c r="AL197" i="2"/>
  <c r="AL174" i="2"/>
  <c r="AL151" i="2"/>
  <c r="AL128" i="2"/>
  <c r="AL105" i="2"/>
  <c r="AL80" i="2"/>
  <c r="AL56" i="2"/>
  <c r="AL33" i="2"/>
  <c r="AL10" i="2"/>
  <c r="AL1477" i="2"/>
  <c r="AL1453" i="2"/>
  <c r="AL1429" i="2"/>
  <c r="AL1405" i="2"/>
  <c r="AL1377" i="2"/>
  <c r="AL1353" i="2"/>
  <c r="AL1329" i="2"/>
  <c r="AL1305" i="2"/>
  <c r="AL1278" i="2"/>
  <c r="AL1255" i="2"/>
  <c r="AL1232" i="2"/>
  <c r="AL1209" i="2"/>
  <c r="AL1186" i="2"/>
  <c r="AL1161" i="2"/>
  <c r="AL1137" i="2"/>
  <c r="AL1114" i="2"/>
  <c r="AL1091" i="2"/>
  <c r="AL1068" i="2"/>
  <c r="AL1045" i="2"/>
  <c r="AL1020" i="2"/>
  <c r="AL996" i="2"/>
  <c r="AL973" i="2"/>
  <c r="AL950" i="2"/>
  <c r="AL927" i="2"/>
  <c r="AL902" i="2"/>
  <c r="AL878" i="2"/>
  <c r="AL855" i="2"/>
  <c r="AL832" i="2"/>
  <c r="AL809" i="2"/>
  <c r="AL786" i="2"/>
  <c r="AL761" i="2"/>
  <c r="AL737" i="2"/>
  <c r="AL714" i="2"/>
  <c r="AL691" i="2"/>
  <c r="AL668" i="2"/>
  <c r="AL645" i="2"/>
  <c r="AL620" i="2"/>
  <c r="AL596" i="2"/>
  <c r="AL573" i="2"/>
  <c r="AL550" i="2"/>
  <c r="AL527" i="2"/>
  <c r="AL502" i="2"/>
  <c r="AL478" i="2"/>
  <c r="AL455" i="2"/>
  <c r="AL1481" i="2"/>
  <c r="AL1450" i="2"/>
  <c r="AL1420" i="2"/>
  <c r="AL1392" i="2"/>
  <c r="AL1365" i="2"/>
  <c r="AL1334" i="2"/>
  <c r="AL1301" i="2"/>
  <c r="AL1274" i="2"/>
  <c r="AL1248" i="2"/>
  <c r="AL1220" i="2"/>
  <c r="AL1193" i="2"/>
  <c r="AL1167" i="2"/>
  <c r="AL1135" i="2"/>
  <c r="AL1109" i="2"/>
  <c r="AL1081" i="2"/>
  <c r="AL1054" i="2"/>
  <c r="AL1028" i="2"/>
  <c r="AL1000" i="2"/>
  <c r="AL970" i="2"/>
  <c r="AL942" i="2"/>
  <c r="AL915" i="2"/>
  <c r="AL889" i="2"/>
  <c r="AL861" i="2"/>
  <c r="AL831" i="2"/>
  <c r="AL805" i="2"/>
  <c r="AL776" i="2"/>
  <c r="AL750" i="2"/>
  <c r="AL722" i="2"/>
  <c r="AL695" i="2"/>
  <c r="AL666" i="2"/>
  <c r="AL637" i="2"/>
  <c r="AL611" i="2"/>
  <c r="AL585" i="2"/>
  <c r="AL556" i="2"/>
  <c r="AL530" i="2"/>
  <c r="AL498" i="2"/>
  <c r="AL472" i="2"/>
  <c r="AL446" i="2"/>
  <c r="AL418" i="2"/>
  <c r="AL393" i="2"/>
  <c r="AL368" i="2"/>
  <c r="AL341" i="2"/>
  <c r="AL313" i="2"/>
  <c r="AL288" i="2"/>
  <c r="AL261" i="2"/>
  <c r="AL235" i="2"/>
  <c r="AL210" i="2"/>
  <c r="AL185" i="2"/>
  <c r="AL157" i="2"/>
  <c r="AL132" i="2"/>
  <c r="AL107" i="2"/>
  <c r="AL77" i="2"/>
  <c r="AL52" i="2"/>
  <c r="AL27" i="2"/>
  <c r="AL1449" i="2"/>
  <c r="AL1080" i="2"/>
  <c r="AL995" i="2"/>
  <c r="AL941" i="2"/>
  <c r="AL914" i="2"/>
  <c r="AL860" i="2"/>
  <c r="AL830" i="2"/>
  <c r="AL802" i="2"/>
  <c r="AL775" i="2"/>
  <c r="AL749" i="2"/>
  <c r="AL721" i="2"/>
  <c r="AL694" i="2"/>
  <c r="AL636" i="2"/>
  <c r="AL610" i="2"/>
  <c r="AL582" i="2"/>
  <c r="AL555" i="2"/>
  <c r="AL526" i="2"/>
  <c r="AL497" i="2"/>
  <c r="AL471" i="2"/>
  <c r="AL445" i="2"/>
  <c r="AL417" i="2"/>
  <c r="AL392" i="2"/>
  <c r="AL367" i="2"/>
  <c r="AL337" i="2"/>
  <c r="AL312" i="2"/>
  <c r="AL287" i="2"/>
  <c r="AL260" i="2"/>
  <c r="AL234" i="2"/>
  <c r="AL209" i="2"/>
  <c r="AL182" i="2"/>
  <c r="AL156" i="2"/>
  <c r="AL1476" i="2"/>
  <c r="AL1418" i="2"/>
  <c r="AL1391" i="2"/>
  <c r="AL1361" i="2"/>
  <c r="AL1333" i="2"/>
  <c r="AL1300" i="2"/>
  <c r="AL1273" i="2"/>
  <c r="AL1247" i="2"/>
  <c r="AL1218" i="2"/>
  <c r="AL1192" i="2"/>
  <c r="AL1166" i="2"/>
  <c r="AL1134" i="2"/>
  <c r="AL1108" i="2"/>
  <c r="AL1053" i="2"/>
  <c r="AL1027" i="2"/>
  <c r="AL969" i="2"/>
  <c r="AL888" i="2"/>
  <c r="AL665" i="2"/>
  <c r="AL1475" i="2"/>
  <c r="AL1446" i="2"/>
  <c r="AL1474" i="2"/>
  <c r="AL1445" i="2"/>
  <c r="AL1412" i="2"/>
  <c r="AL1376" i="2"/>
  <c r="AL1347" i="2"/>
  <c r="AL1314" i="2"/>
  <c r="AL1285" i="2"/>
  <c r="AL1251" i="2"/>
  <c r="AL1221" i="2"/>
  <c r="AL1190" i="2"/>
  <c r="AL1156" i="2"/>
  <c r="AL1128" i="2"/>
  <c r="AL1097" i="2"/>
  <c r="AL1066" i="2"/>
  <c r="AL1035" i="2"/>
  <c r="AL1007" i="2"/>
  <c r="AL976" i="2"/>
  <c r="AL945" i="2"/>
  <c r="AL912" i="2"/>
  <c r="AL882" i="2"/>
  <c r="AL850" i="2"/>
  <c r="AL820" i="2"/>
  <c r="AL791" i="2"/>
  <c r="AL757" i="2"/>
  <c r="AL729" i="2"/>
  <c r="AL698" i="2"/>
  <c r="AL667" i="2"/>
  <c r="AL634" i="2"/>
  <c r="AL606" i="2"/>
  <c r="AL572" i="2"/>
  <c r="AL542" i="2"/>
  <c r="AL513" i="2"/>
  <c r="AL485" i="2"/>
  <c r="AL451" i="2"/>
  <c r="AL422" i="2"/>
  <c r="AL394" i="2"/>
  <c r="AL361" i="2"/>
  <c r="AL333" i="2"/>
  <c r="AL306" i="2"/>
  <c r="AL276" i="2"/>
  <c r="AL249" i="2"/>
  <c r="AL217" i="2"/>
  <c r="AL190" i="2"/>
  <c r="AL161" i="2"/>
  <c r="AL133" i="2"/>
  <c r="AL102" i="2"/>
  <c r="AL75" i="2"/>
  <c r="AL49" i="2"/>
  <c r="AL21" i="2"/>
  <c r="AL1473" i="2"/>
  <c r="AL1441" i="2"/>
  <c r="AL1411" i="2"/>
  <c r="AL1375" i="2"/>
  <c r="AL1346" i="2"/>
  <c r="AL1313" i="2"/>
  <c r="AL1282" i="2"/>
  <c r="AL1250" i="2"/>
  <c r="AL1217" i="2"/>
  <c r="AL1189" i="2"/>
  <c r="AL1155" i="2"/>
  <c r="AL1127" i="2"/>
  <c r="AL1096" i="2"/>
  <c r="AL1065" i="2"/>
  <c r="AL1034" i="2"/>
  <c r="AL1006" i="2"/>
  <c r="AL972" i="2"/>
  <c r="AL940" i="2"/>
  <c r="AL911" i="2"/>
  <c r="AL877" i="2"/>
  <c r="AL849" i="2"/>
  <c r="AL818" i="2"/>
  <c r="AL790" i="2"/>
  <c r="AL756" i="2"/>
  <c r="AL728" i="2"/>
  <c r="AL697" i="2"/>
  <c r="AL662" i="2"/>
  <c r="AL633" i="2"/>
  <c r="AL605" i="2"/>
  <c r="AL571" i="2"/>
  <c r="AL541" i="2"/>
  <c r="AL512" i="2"/>
  <c r="AL482" i="2"/>
  <c r="AL450" i="2"/>
  <c r="AL421" i="2"/>
  <c r="AL391" i="2"/>
  <c r="AL360" i="2"/>
  <c r="AL332" i="2"/>
  <c r="AL305" i="2"/>
  <c r="AL275" i="2"/>
  <c r="AL248" i="2"/>
  <c r="AL216" i="2"/>
  <c r="AL189" i="2"/>
  <c r="AL160" i="2"/>
  <c r="AL131" i="2"/>
  <c r="AL101" i="2"/>
  <c r="AL74" i="2"/>
  <c r="AL48" i="2"/>
  <c r="AL20" i="2"/>
  <c r="AL1472" i="2"/>
  <c r="AL1440" i="2"/>
  <c r="AL1410" i="2"/>
  <c r="AL1374" i="2"/>
  <c r="AL1345" i="2"/>
  <c r="AL1312" i="2"/>
  <c r="AL1277" i="2"/>
  <c r="AL1249" i="2"/>
  <c r="AL1216" i="2"/>
  <c r="AL1185" i="2"/>
  <c r="AL1154" i="2"/>
  <c r="AL1126" i="2"/>
  <c r="AL1095" i="2"/>
  <c r="AL1062" i="2"/>
  <c r="AL1033" i="2"/>
  <c r="AL1005" i="2"/>
  <c r="AL971" i="2"/>
  <c r="AL938" i="2"/>
  <c r="AL910" i="2"/>
  <c r="AL876" i="2"/>
  <c r="AL848" i="2"/>
  <c r="AL817" i="2"/>
  <c r="AL789" i="2"/>
  <c r="AL755" i="2"/>
  <c r="AL727" i="2"/>
  <c r="AL696" i="2"/>
  <c r="AL661" i="2"/>
  <c r="AL632" i="2"/>
  <c r="AL602" i="2"/>
  <c r="AL570" i="2"/>
  <c r="AL540" i="2"/>
  <c r="AL511" i="2"/>
  <c r="AL477" i="2"/>
  <c r="AL449" i="2"/>
  <c r="AL420" i="2"/>
  <c r="AL390" i="2"/>
  <c r="AL358" i="2"/>
  <c r="AL331" i="2"/>
  <c r="AL302" i="2"/>
  <c r="AL274" i="2"/>
  <c r="AL245" i="2"/>
  <c r="AL215" i="2"/>
  <c r="AL188" i="2"/>
  <c r="AL158" i="2"/>
  <c r="AL130" i="2"/>
  <c r="AL100" i="2"/>
  <c r="AL73" i="2"/>
  <c r="AL47" i="2"/>
  <c r="AL18" i="2"/>
  <c r="AL1471" i="2"/>
  <c r="AL1438" i="2"/>
  <c r="AL1409" i="2"/>
  <c r="AL1373" i="2"/>
  <c r="AL1341" i="2"/>
  <c r="AL1311" i="2"/>
  <c r="AL1276" i="2"/>
  <c r="AL1246" i="2"/>
  <c r="AL1215" i="2"/>
  <c r="AL1182" i="2"/>
  <c r="AL1153" i="2"/>
  <c r="AL1125" i="2"/>
  <c r="AL1094" i="2"/>
  <c r="AL1061" i="2"/>
  <c r="AL1032" i="2"/>
  <c r="AL1002" i="2"/>
  <c r="AL968" i="2"/>
  <c r="AL937" i="2"/>
  <c r="AL909" i="2"/>
  <c r="AL875" i="2"/>
  <c r="AL847" i="2"/>
  <c r="AL816" i="2"/>
  <c r="AL785" i="2"/>
  <c r="AL754" i="2"/>
  <c r="AL726" i="2"/>
  <c r="AL690" i="2"/>
  <c r="AL660" i="2"/>
  <c r="AL631" i="2"/>
  <c r="AL601" i="2"/>
  <c r="AL569" i="2"/>
  <c r="AL538" i="2"/>
  <c r="AL510" i="2"/>
  <c r="AL476" i="2"/>
  <c r="AL448" i="2"/>
  <c r="AL416" i="2"/>
  <c r="AL389" i="2"/>
  <c r="AL1498" i="2"/>
  <c r="AL1469" i="2"/>
  <c r="AL1436" i="2"/>
  <c r="AL1401" i="2"/>
  <c r="AL1371" i="2"/>
  <c r="AL1338" i="2"/>
  <c r="AL1309" i="2"/>
  <c r="AL1272" i="2"/>
  <c r="AL1242" i="2"/>
  <c r="AL1213" i="2"/>
  <c r="AL1180" i="2"/>
  <c r="AL1151" i="2"/>
  <c r="AL1121" i="2"/>
  <c r="AL1089" i="2"/>
  <c r="AL1058" i="2"/>
  <c r="AL1030" i="2"/>
  <c r="AL994" i="2"/>
  <c r="AL966" i="2"/>
  <c r="AL935" i="2"/>
  <c r="AL907" i="2"/>
  <c r="AL873" i="2"/>
  <c r="AL845" i="2"/>
  <c r="AL814" i="2"/>
  <c r="AL781" i="2"/>
  <c r="AL752" i="2"/>
  <c r="AL720" i="2"/>
  <c r="AL688" i="2"/>
  <c r="AL657" i="2"/>
  <c r="AL629" i="2"/>
  <c r="AL595" i="2"/>
  <c r="AL567" i="2"/>
  <c r="AL536" i="2"/>
  <c r="AL508" i="2"/>
  <c r="AL474" i="2"/>
  <c r="AL442" i="2"/>
  <c r="AL414" i="2"/>
  <c r="AL385" i="2"/>
  <c r="AL355" i="2"/>
  <c r="AL328" i="2"/>
  <c r="AL298" i="2"/>
  <c r="AL271" i="2"/>
  <c r="AL240" i="2"/>
  <c r="AL212" i="2"/>
  <c r="AL181" i="2"/>
  <c r="AL153" i="2"/>
  <c r="AL125" i="2"/>
  <c r="AL96" i="2"/>
  <c r="AL70" i="2"/>
  <c r="AL42" i="2"/>
  <c r="AL15" i="2"/>
  <c r="AL1497" i="2"/>
  <c r="AL1468" i="2"/>
  <c r="AL1435" i="2"/>
  <c r="AL1400" i="2"/>
  <c r="AL1370" i="2"/>
  <c r="AL1337" i="2"/>
  <c r="AL1308" i="2"/>
  <c r="AL1271" i="2"/>
  <c r="AL1241" i="2"/>
  <c r="AL1212" i="2"/>
  <c r="AL1178" i="2"/>
  <c r="AL1150" i="2"/>
  <c r="AL1120" i="2"/>
  <c r="AL1088" i="2"/>
  <c r="AL1057" i="2"/>
  <c r="AL1029" i="2"/>
  <c r="AL993" i="2"/>
  <c r="AL965" i="2"/>
  <c r="AL934" i="2"/>
  <c r="AL901" i="2"/>
  <c r="AL872" i="2"/>
  <c r="AL842" i="2"/>
  <c r="AL813" i="2"/>
  <c r="AL780" i="2"/>
  <c r="AL751" i="2"/>
  <c r="AL718" i="2"/>
  <c r="AL687" i="2"/>
  <c r="AL656" i="2"/>
  <c r="AL628" i="2"/>
  <c r="AL594" i="2"/>
  <c r="AL566" i="2"/>
  <c r="AL535" i="2"/>
  <c r="AL507" i="2"/>
  <c r="AL473" i="2"/>
  <c r="AL441" i="2"/>
  <c r="AL413" i="2"/>
  <c r="AL382" i="2"/>
  <c r="AL1466" i="2"/>
  <c r="AL1417" i="2"/>
  <c r="AL1369" i="2"/>
  <c r="AL1325" i="2"/>
  <c r="AL1286" i="2"/>
  <c r="AL1235" i="2"/>
  <c r="AL1195" i="2"/>
  <c r="AL1147" i="2"/>
  <c r="AL1105" i="2"/>
  <c r="AL1056" i="2"/>
  <c r="AL1014" i="2"/>
  <c r="AL977" i="2"/>
  <c r="AL926" i="2"/>
  <c r="AL887" i="2"/>
  <c r="AL838" i="2"/>
  <c r="AL796" i="2"/>
  <c r="AL748" i="2"/>
  <c r="AL708" i="2"/>
  <c r="AL671" i="2"/>
  <c r="AL617" i="2"/>
  <c r="AL578" i="2"/>
  <c r="AL532" i="2"/>
  <c r="AL490" i="2"/>
  <c r="AL440" i="2"/>
  <c r="AL402" i="2"/>
  <c r="AL366" i="2"/>
  <c r="AL326" i="2"/>
  <c r="AL290" i="2"/>
  <c r="AL254" i="2"/>
  <c r="AL218" i="2"/>
  <c r="AL178" i="2"/>
  <c r="AL145" i="2"/>
  <c r="AL112" i="2"/>
  <c r="AL76" i="2"/>
  <c r="AL40" i="2"/>
  <c r="AL7" i="2"/>
  <c r="AL1465" i="2"/>
  <c r="AL1416" i="2"/>
  <c r="AL1368" i="2"/>
  <c r="AL1321" i="2"/>
  <c r="AL1275" i="2"/>
  <c r="AL1231" i="2"/>
  <c r="AL1194" i="2"/>
  <c r="AL1146" i="2"/>
  <c r="AL1102" i="2"/>
  <c r="AL1055" i="2"/>
  <c r="AL1013" i="2"/>
  <c r="AL967" i="2"/>
  <c r="AL925" i="2"/>
  <c r="AL886" i="2"/>
  <c r="AL837" i="2"/>
  <c r="AL795" i="2"/>
  <c r="AL747" i="2"/>
  <c r="AL707" i="2"/>
  <c r="AL658" i="2"/>
  <c r="AL616" i="2"/>
  <c r="AL577" i="2"/>
  <c r="AL531" i="2"/>
  <c r="AL489" i="2"/>
  <c r="AL438" i="2"/>
  <c r="AL401" i="2"/>
  <c r="AL357" i="2"/>
  <c r="AL325" i="2"/>
  <c r="AL289" i="2"/>
  <c r="AL253" i="2"/>
  <c r="AL214" i="2"/>
  <c r="AL177" i="2"/>
  <c r="AL142" i="2"/>
  <c r="AL111" i="2"/>
  <c r="AL72" i="2"/>
  <c r="AL38" i="2"/>
  <c r="AL6" i="2"/>
  <c r="AL1461" i="2"/>
  <c r="AL1415" i="2"/>
  <c r="AL1367" i="2"/>
  <c r="AL1320" i="2"/>
  <c r="AL1270" i="2"/>
  <c r="AL1230" i="2"/>
  <c r="AL1191" i="2"/>
  <c r="AL1145" i="2"/>
  <c r="AL1101" i="2"/>
  <c r="AL1052" i="2"/>
  <c r="AL1012" i="2"/>
  <c r="AL962" i="2"/>
  <c r="AL922" i="2"/>
  <c r="AL885" i="2"/>
  <c r="AL836" i="2"/>
  <c r="AL794" i="2"/>
  <c r="AL746" i="2"/>
  <c r="AL706" i="2"/>
  <c r="AL655" i="2"/>
  <c r="AL615" i="2"/>
  <c r="AL576" i="2"/>
  <c r="AL525" i="2"/>
  <c r="AL488" i="2"/>
  <c r="AL437" i="2"/>
  <c r="AL400" i="2"/>
  <c r="AL356" i="2"/>
  <c r="AL322" i="2"/>
  <c r="AL286" i="2"/>
  <c r="AL252" i="2"/>
  <c r="AL213" i="2"/>
  <c r="AL176" i="2"/>
  <c r="AL141" i="2"/>
  <c r="AL110" i="2"/>
  <c r="AL71" i="2"/>
  <c r="AL37" i="2"/>
  <c r="AL5" i="2"/>
  <c r="AL1460" i="2"/>
  <c r="AL1414" i="2"/>
  <c r="AL1366" i="2"/>
  <c r="AL1318" i="2"/>
  <c r="AL1269" i="2"/>
  <c r="AL1229" i="2"/>
  <c r="AL1181" i="2"/>
  <c r="AL1142" i="2"/>
  <c r="AL1100" i="2"/>
  <c r="AL1051" i="2"/>
  <c r="AL1011" i="2"/>
  <c r="AL961" i="2"/>
  <c r="AL921" i="2"/>
  <c r="AL874" i="2"/>
  <c r="AL835" i="2"/>
  <c r="AL793" i="2"/>
  <c r="AL745" i="2"/>
  <c r="AL705" i="2"/>
  <c r="AL654" i="2"/>
  <c r="AL614" i="2"/>
  <c r="AL568" i="2"/>
  <c r="AL522" i="2"/>
  <c r="AL487" i="2"/>
  <c r="AL436" i="2"/>
  <c r="AL398" i="2"/>
  <c r="AL354" i="2"/>
  <c r="AL321" i="2"/>
  <c r="AL285" i="2"/>
  <c r="AL251" i="2"/>
  <c r="AL211" i="2"/>
  <c r="AL173" i="2"/>
  <c r="AL140" i="2"/>
  <c r="AL109" i="2"/>
  <c r="AL69" i="2"/>
  <c r="AL36" i="2"/>
  <c r="AL2" i="2"/>
  <c r="AL1458" i="2"/>
  <c r="AL1413" i="2"/>
  <c r="AL1360" i="2"/>
  <c r="AL1317" i="2"/>
  <c r="AL1268" i="2"/>
  <c r="AL1228" i="2"/>
  <c r="AL1177" i="2"/>
  <c r="AL1141" i="2"/>
  <c r="AL1098" i="2"/>
  <c r="AL1050" i="2"/>
  <c r="AL1010" i="2"/>
  <c r="AL960" i="2"/>
  <c r="AL920" i="2"/>
  <c r="AL871" i="2"/>
  <c r="AL829" i="2"/>
  <c r="AL792" i="2"/>
  <c r="AL742" i="2"/>
  <c r="AL702" i="2"/>
  <c r="AL653" i="2"/>
  <c r="AL613" i="2"/>
  <c r="AL565" i="2"/>
  <c r="AL521" i="2"/>
  <c r="AL486" i="2"/>
  <c r="AL435" i="2"/>
  <c r="AL397" i="2"/>
  <c r="AL353" i="2"/>
  <c r="AL1500" i="2"/>
  <c r="AL1457" i="2"/>
  <c r="AL1408" i="2"/>
  <c r="AL1358" i="2"/>
  <c r="AL1316" i="2"/>
  <c r="AL1267" i="2"/>
  <c r="AL1227" i="2"/>
  <c r="AL1176" i="2"/>
  <c r="AL1136" i="2"/>
  <c r="AL1090" i="2"/>
  <c r="AL1049" i="2"/>
  <c r="AL1009" i="2"/>
  <c r="AL958" i="2"/>
  <c r="AL918" i="2"/>
  <c r="AL870" i="2"/>
  <c r="AL828" i="2"/>
  <c r="AL782" i="2"/>
  <c r="AL741" i="2"/>
  <c r="AL701" i="2"/>
  <c r="AL652" i="2"/>
  <c r="AL1452" i="2"/>
  <c r="AL1389" i="2"/>
  <c r="AL1326" i="2"/>
  <c r="AL1258" i="2"/>
  <c r="AL1198" i="2"/>
  <c r="AL1130" i="2"/>
  <c r="AL1073" i="2"/>
  <c r="AL1001" i="2"/>
  <c r="AL947" i="2"/>
  <c r="AL890" i="2"/>
  <c r="AL815" i="2"/>
  <c r="AL760" i="2"/>
  <c r="AL685" i="2"/>
  <c r="AL630" i="2"/>
  <c r="AL562" i="2"/>
  <c r="AL514" i="2"/>
  <c r="AL458" i="2"/>
  <c r="AL396" i="2"/>
  <c r="AL347" i="2"/>
  <c r="AL300" i="2"/>
  <c r="AL256" i="2"/>
  <c r="AL206" i="2"/>
  <c r="AL166" i="2"/>
  <c r="AL118" i="2"/>
  <c r="AL82" i="2"/>
  <c r="AL31" i="2"/>
  <c r="AL346" i="2"/>
  <c r="AL255" i="2"/>
  <c r="AL205" i="2"/>
  <c r="AL165" i="2"/>
  <c r="AL117" i="2"/>
  <c r="AL30" i="2"/>
  <c r="AL1387" i="2"/>
  <c r="AL1310" i="2"/>
  <c r="AL1253" i="2"/>
  <c r="AL1196" i="2"/>
  <c r="AL1122" i="2"/>
  <c r="AL1071" i="2"/>
  <c r="AL991" i="2"/>
  <c r="AL936" i="2"/>
  <c r="AL868" i="2"/>
  <c r="AL753" i="2"/>
  <c r="AL681" i="2"/>
  <c r="AL626" i="2"/>
  <c r="AL560" i="2"/>
  <c r="AL501" i="2"/>
  <c r="AL386" i="2"/>
  <c r="AL345" i="2"/>
  <c r="AL296" i="2"/>
  <c r="AL202" i="2"/>
  <c r="AL162" i="2"/>
  <c r="AL68" i="2"/>
  <c r="AL29" i="2"/>
  <c r="AL1447" i="2"/>
  <c r="AL500" i="2"/>
  <c r="AL67" i="2"/>
  <c r="AL1437" i="2"/>
  <c r="AL1245" i="2"/>
  <c r="AL1117" i="2"/>
  <c r="AL989" i="2"/>
  <c r="AL866" i="2"/>
  <c r="AL735" i="2"/>
  <c r="AL618" i="2"/>
  <c r="AL496" i="2"/>
  <c r="AL380" i="2"/>
  <c r="AL294" i="2"/>
  <c r="AL200" i="2"/>
  <c r="AL114" i="2"/>
  <c r="AL26" i="2"/>
  <c r="AL1496" i="2"/>
  <c r="AL1381" i="2"/>
  <c r="AL1296" i="2"/>
  <c r="AL1240" i="2"/>
  <c r="AL1173" i="2"/>
  <c r="AL1113" i="2"/>
  <c r="AL1048" i="2"/>
  <c r="AL988" i="2"/>
  <c r="AL931" i="2"/>
  <c r="AL865" i="2"/>
  <c r="AL734" i="2"/>
  <c r="AL677" i="2"/>
  <c r="AL612" i="2"/>
  <c r="AL554" i="2"/>
  <c r="AL495" i="2"/>
  <c r="AL432" i="2"/>
  <c r="AL335" i="2"/>
  <c r="AL291" i="2"/>
  <c r="AL238" i="2"/>
  <c r="AL196" i="2"/>
  <c r="AL113" i="2"/>
  <c r="AL65" i="2"/>
  <c r="AL25" i="2"/>
  <c r="AL1495" i="2"/>
  <c r="AL862" i="2"/>
  <c r="AL494" i="2"/>
  <c r="AL195" i="2"/>
  <c r="AL1432" i="2"/>
  <c r="AL1357" i="2"/>
  <c r="AL1294" i="2"/>
  <c r="AL1237" i="2"/>
  <c r="AL1111" i="2"/>
  <c r="AL1041" i="2"/>
  <c r="AL986" i="2"/>
  <c r="AL858" i="2"/>
  <c r="AL798" i="2"/>
  <c r="AL732" i="2"/>
  <c r="AL608" i="2"/>
  <c r="AL549" i="2"/>
  <c r="AL493" i="2"/>
  <c r="AL376" i="2"/>
  <c r="AL330" i="2"/>
  <c r="AL281" i="2"/>
  <c r="AL194" i="2"/>
  <c r="AL148" i="2"/>
  <c r="AL61" i="2"/>
  <c r="AL17" i="2"/>
  <c r="AL1493" i="2"/>
  <c r="AL674" i="2"/>
  <c r="AL193" i="2"/>
  <c r="AL1427" i="2"/>
  <c r="AL1292" i="2"/>
  <c r="AL1169" i="2"/>
  <c r="AL1038" i="2"/>
  <c r="AL913" i="2"/>
  <c r="AL778" i="2"/>
  <c r="AL673" i="2"/>
  <c r="AL547" i="2"/>
  <c r="AL428" i="2"/>
  <c r="AL327" i="2"/>
  <c r="AL232" i="2"/>
  <c r="AL146" i="2"/>
  <c r="AL58" i="2"/>
  <c r="AL1491" i="2"/>
  <c r="AL1225" i="2"/>
  <c r="AL981" i="2"/>
  <c r="AL725" i="2"/>
  <c r="AL546" i="2"/>
  <c r="AL373" i="2"/>
  <c r="AL191" i="2"/>
  <c r="AL13" i="2"/>
  <c r="AL1425" i="2"/>
  <c r="AL1350" i="2"/>
  <c r="AL1290" i="2"/>
  <c r="AL1222" i="2"/>
  <c r="AL1160" i="2"/>
  <c r="AL1036" i="2"/>
  <c r="AL980" i="2"/>
  <c r="AL900" i="2"/>
  <c r="AL774" i="2"/>
  <c r="AL717" i="2"/>
  <c r="AL592" i="2"/>
  <c r="AL545" i="2"/>
  <c r="AL426" i="2"/>
  <c r="AL372" i="2"/>
  <c r="AL273" i="2"/>
  <c r="AL230" i="2"/>
  <c r="AL137" i="2"/>
  <c r="AL93" i="2"/>
  <c r="AL12" i="2"/>
  <c r="AL1421" i="2"/>
  <c r="AL650" i="2"/>
  <c r="AL272" i="2"/>
  <c r="AL9" i="2"/>
  <c r="AL1398" i="2"/>
  <c r="AL1348" i="2"/>
  <c r="AL1208" i="2"/>
  <c r="AL1085" i="2"/>
  <c r="AL957" i="2"/>
  <c r="AL841" i="2"/>
  <c r="AL712" i="2"/>
  <c r="AL590" i="2"/>
  <c r="AL468" i="2"/>
  <c r="AL370" i="2"/>
  <c r="AL268" i="2"/>
  <c r="AL180" i="2"/>
  <c r="AL91" i="2"/>
  <c r="AL8" i="2"/>
  <c r="AL1397" i="2"/>
  <c r="AL1152" i="2"/>
  <c r="AL956" i="2"/>
  <c r="AL771" i="2"/>
  <c r="AL589" i="2"/>
  <c r="AL412" i="2"/>
  <c r="AL227" i="2"/>
  <c r="AL50" i="2"/>
  <c r="AL1396" i="2"/>
  <c r="AL1336" i="2"/>
  <c r="AL1266" i="2"/>
  <c r="AL1206" i="2"/>
  <c r="AL1149" i="2"/>
  <c r="AL1078" i="2"/>
  <c r="AL1018" i="2"/>
  <c r="AL955" i="2"/>
  <c r="AL827" i="2"/>
  <c r="AL770" i="2"/>
  <c r="AL710" i="2"/>
  <c r="AL642" i="2"/>
  <c r="AL520" i="2"/>
  <c r="AL466" i="2"/>
  <c r="AL409" i="2"/>
  <c r="AL310" i="2"/>
  <c r="AL266" i="2"/>
  <c r="AL226" i="2"/>
  <c r="AL127" i="2"/>
  <c r="AL89" i="2"/>
  <c r="AL1485" i="2"/>
  <c r="AL587" i="2"/>
  <c r="AL126" i="2"/>
  <c r="AL1394" i="2"/>
  <c r="AL515" i="2"/>
  <c r="AL301" i="2"/>
  <c r="AL207" i="2"/>
  <c r="AL167" i="2"/>
  <c r="AL85" i="2"/>
  <c r="AL32" i="2"/>
  <c r="AL1451" i="2"/>
  <c r="AL1388" i="2"/>
  <c r="AL1315" i="2"/>
  <c r="AL1254" i="2"/>
  <c r="AL1197" i="2"/>
  <c r="AL1129" i="2"/>
  <c r="AL1072" i="2"/>
  <c r="AL992" i="2"/>
  <c r="AL946" i="2"/>
  <c r="AL869" i="2"/>
  <c r="AL812" i="2"/>
  <c r="AL758" i="2"/>
  <c r="AL682" i="2"/>
  <c r="AL627" i="2"/>
  <c r="AL561" i="2"/>
  <c r="AL509" i="2"/>
  <c r="AL454" i="2"/>
  <c r="AL395" i="2"/>
  <c r="AL297" i="2"/>
  <c r="AL78" i="2"/>
  <c r="AL1448" i="2"/>
  <c r="AL808" i="2"/>
  <c r="AL453" i="2"/>
  <c r="AL250" i="2"/>
  <c r="AL116" i="2"/>
  <c r="AL1386" i="2"/>
  <c r="AL1298" i="2"/>
  <c r="AL1252" i="2"/>
  <c r="AL1175" i="2"/>
  <c r="AL1118" i="2"/>
  <c r="AL1067" i="2"/>
  <c r="AL990" i="2"/>
  <c r="AL933" i="2"/>
  <c r="AL867" i="2"/>
  <c r="AL807" i="2"/>
  <c r="AL736" i="2"/>
  <c r="AL680" i="2"/>
  <c r="AL625" i="2"/>
  <c r="AL558" i="2"/>
  <c r="AL452" i="2"/>
  <c r="AL381" i="2"/>
  <c r="AL342" i="2"/>
  <c r="AL295" i="2"/>
  <c r="AL242" i="2"/>
  <c r="AL201" i="2"/>
  <c r="AL155" i="2"/>
  <c r="AL115" i="2"/>
  <c r="AL28" i="2"/>
  <c r="AL1385" i="2"/>
  <c r="AL1297" i="2"/>
  <c r="AL1174" i="2"/>
  <c r="AL1060" i="2"/>
  <c r="AL932" i="2"/>
  <c r="AL806" i="2"/>
  <c r="AL678" i="2"/>
  <c r="AL557" i="2"/>
  <c r="AL447" i="2"/>
  <c r="AL336" i="2"/>
  <c r="AL241" i="2"/>
  <c r="AL154" i="2"/>
  <c r="AL66" i="2"/>
  <c r="AL1434" i="2"/>
  <c r="AL801" i="2"/>
  <c r="AL378" i="2"/>
  <c r="AL150" i="2"/>
  <c r="AL1433" i="2"/>
  <c r="AL1372" i="2"/>
  <c r="AL1295" i="2"/>
  <c r="AL1238" i="2"/>
  <c r="AL1172" i="2"/>
  <c r="AL1112" i="2"/>
  <c r="AL1042" i="2"/>
  <c r="AL987" i="2"/>
  <c r="AL930" i="2"/>
  <c r="AL800" i="2"/>
  <c r="AL733" i="2"/>
  <c r="AL676" i="2"/>
  <c r="AL609" i="2"/>
  <c r="AL553" i="2"/>
  <c r="AL431" i="2"/>
  <c r="AL377" i="2"/>
  <c r="AL334" i="2"/>
  <c r="AL282" i="2"/>
  <c r="AL237" i="2"/>
  <c r="AL149" i="2"/>
  <c r="AL108" i="2"/>
  <c r="AL62" i="2"/>
  <c r="AL22" i="2"/>
  <c r="AL1494" i="2"/>
  <c r="AL1171" i="2"/>
  <c r="AL917" i="2"/>
  <c r="AL675" i="2"/>
  <c r="AL430" i="2"/>
  <c r="AL236" i="2"/>
  <c r="AL98" i="2"/>
  <c r="AL1428" i="2"/>
  <c r="AL1356" i="2"/>
  <c r="AL1293" i="2"/>
  <c r="AL1236" i="2"/>
  <c r="AL1170" i="2"/>
  <c r="AL1110" i="2"/>
  <c r="AL1040" i="2"/>
  <c r="AL985" i="2"/>
  <c r="AL916" i="2"/>
  <c r="AL854" i="2"/>
  <c r="AL797" i="2"/>
  <c r="AL731" i="2"/>
  <c r="AL607" i="2"/>
  <c r="AL548" i="2"/>
  <c r="AL492" i="2"/>
  <c r="AL429" i="2"/>
  <c r="AL375" i="2"/>
  <c r="AL329" i="2"/>
  <c r="AL280" i="2"/>
  <c r="AL233" i="2"/>
  <c r="AL147" i="2"/>
  <c r="AL97" i="2"/>
  <c r="AL60" i="2"/>
  <c r="AL16" i="2"/>
  <c r="AL1492" i="2"/>
  <c r="AL1352" i="2"/>
  <c r="AL1226" i="2"/>
  <c r="AL1107" i="2"/>
  <c r="AL982" i="2"/>
  <c r="AL853" i="2"/>
  <c r="AL730" i="2"/>
  <c r="AL600" i="2"/>
  <c r="AL491" i="2"/>
  <c r="AL374" i="2"/>
  <c r="AL278" i="2"/>
  <c r="AL192" i="2"/>
  <c r="AL95" i="2"/>
  <c r="AL14" i="2"/>
  <c r="AL1426" i="2"/>
  <c r="AL1351" i="2"/>
  <c r="AL1291" i="2"/>
  <c r="AL1168" i="2"/>
  <c r="AL1106" i="2"/>
  <c r="AL1037" i="2"/>
  <c r="AL908" i="2"/>
  <c r="AL852" i="2"/>
  <c r="AL777" i="2"/>
  <c r="AL672" i="2"/>
  <c r="AL593" i="2"/>
  <c r="AL475" i="2"/>
  <c r="AL427" i="2"/>
  <c r="AL320" i="2"/>
  <c r="AL277" i="2"/>
  <c r="AL231" i="2"/>
  <c r="AL138" i="2"/>
  <c r="AL94" i="2"/>
  <c r="AL55" i="2"/>
  <c r="AL1490" i="2"/>
  <c r="AL1087" i="2"/>
  <c r="AL851" i="2"/>
  <c r="AL651" i="2"/>
  <c r="AL470" i="2"/>
  <c r="AL318" i="2"/>
  <c r="AL187" i="2"/>
  <c r="AL54" i="2"/>
  <c r="AL1489" i="2"/>
  <c r="AL1349" i="2"/>
  <c r="AL1289" i="2"/>
  <c r="AL1214" i="2"/>
  <c r="AL1158" i="2"/>
  <c r="AL1086" i="2"/>
  <c r="AL1031" i="2"/>
  <c r="AL978" i="2"/>
  <c r="AL898" i="2"/>
  <c r="AL846" i="2"/>
  <c r="AL773" i="2"/>
  <c r="AL713" i="2"/>
  <c r="AL591" i="2"/>
  <c r="AL537" i="2"/>
  <c r="AL469" i="2"/>
  <c r="AL425" i="2"/>
  <c r="AL371" i="2"/>
  <c r="AL317" i="2"/>
  <c r="AL229" i="2"/>
  <c r="AL186" i="2"/>
  <c r="AL136" i="2"/>
  <c r="AL92" i="2"/>
  <c r="AL53" i="2"/>
  <c r="AL1488" i="2"/>
  <c r="AL1288" i="2"/>
  <c r="AL1157" i="2"/>
  <c r="AL1026" i="2"/>
  <c r="AL897" i="2"/>
  <c r="AL772" i="2"/>
  <c r="AL649" i="2"/>
  <c r="AL534" i="2"/>
  <c r="AL415" i="2"/>
  <c r="AL314" i="2"/>
  <c r="AL228" i="2"/>
  <c r="AL135" i="2"/>
  <c r="AL51" i="2"/>
  <c r="AL1487" i="2"/>
  <c r="AL1340" i="2"/>
  <c r="AL1287" i="2"/>
  <c r="AL1207" i="2"/>
  <c r="AL1082" i="2"/>
  <c r="AL1025" i="2"/>
  <c r="AL896" i="2"/>
  <c r="AL840" i="2"/>
  <c r="AL711" i="2"/>
  <c r="AL648" i="2"/>
  <c r="AL533" i="2"/>
  <c r="AL467" i="2"/>
  <c r="AL369" i="2"/>
  <c r="AL311" i="2"/>
  <c r="AL267" i="2"/>
  <c r="AL172" i="2"/>
  <c r="AL134" i="2"/>
  <c r="AL90" i="2"/>
  <c r="AO2" i="2"/>
  <c r="AL1486" i="2"/>
  <c r="AL895" i="2"/>
  <c r="AL588" i="2"/>
  <c r="AL352" i="2"/>
  <c r="AL171" i="2"/>
  <c r="AL46" i="2"/>
  <c r="AL1395" i="2"/>
  <c r="AL1335" i="2"/>
  <c r="AL1265" i="2"/>
  <c r="AL1205" i="2"/>
  <c r="AL1148" i="2"/>
  <c r="AL1077" i="2"/>
  <c r="AL1017" i="2"/>
  <c r="AL954" i="2"/>
  <c r="AL894" i="2"/>
  <c r="AL826" i="2"/>
  <c r="AL769" i="2"/>
  <c r="AL709" i="2"/>
  <c r="AL641" i="2"/>
  <c r="AL518" i="2"/>
  <c r="AL465" i="2"/>
  <c r="AL408" i="2"/>
  <c r="AL351" i="2"/>
  <c r="AL309" i="2"/>
  <c r="AL265" i="2"/>
  <c r="AL225" i="2"/>
  <c r="AL170" i="2"/>
  <c r="AL88" i="2"/>
  <c r="AL45" i="2"/>
  <c r="AL1470" i="2"/>
  <c r="AL1332" i="2"/>
  <c r="AL1262" i="2"/>
  <c r="AL1202" i="2"/>
  <c r="AL1133" i="2"/>
  <c r="AL1076" i="2"/>
  <c r="AL1016" i="2"/>
  <c r="AL953" i="2"/>
  <c r="AL893" i="2"/>
  <c r="AL825" i="2"/>
  <c r="AL768" i="2"/>
  <c r="AL700" i="2"/>
  <c r="AL640" i="2"/>
  <c r="AL586" i="2"/>
  <c r="AL517" i="2"/>
  <c r="AL462" i="2"/>
  <c r="AL407" i="2"/>
  <c r="AL350" i="2"/>
  <c r="AL308" i="2"/>
  <c r="AL262" i="2"/>
  <c r="AL220" i="2"/>
  <c r="AL169" i="2"/>
  <c r="AL122" i="2"/>
  <c r="AL87" i="2"/>
  <c r="AL41" i="2"/>
  <c r="AL1467" i="2"/>
  <c r="AL1393" i="2"/>
  <c r="AL1328" i="2"/>
  <c r="AL1261" i="2"/>
  <c r="AL1201" i="2"/>
  <c r="AL1132" i="2"/>
  <c r="AL1075" i="2"/>
  <c r="AL1015" i="2"/>
  <c r="AL949" i="2"/>
  <c r="AL892" i="2"/>
  <c r="AL822" i="2"/>
  <c r="AL767" i="2"/>
  <c r="AL689" i="2"/>
  <c r="AL638" i="2"/>
  <c r="AL581" i="2"/>
  <c r="AL516" i="2"/>
  <c r="AL461" i="2"/>
  <c r="AL406" i="2"/>
  <c r="AL349" i="2"/>
  <c r="AL307" i="2"/>
  <c r="AL258" i="2"/>
  <c r="AL208" i="2"/>
  <c r="AL168" i="2"/>
  <c r="AL121" i="2"/>
  <c r="AL86" i="2"/>
  <c r="AL35" i="2"/>
  <c r="AL1456" i="2"/>
  <c r="AL1390" i="2"/>
  <c r="AL1327" i="2"/>
  <c r="AL1260" i="2"/>
  <c r="AL1200" i="2"/>
  <c r="AL1131" i="2"/>
  <c r="AL1074" i="2"/>
  <c r="AL1008" i="2"/>
  <c r="AL948" i="2"/>
  <c r="AL891" i="2"/>
  <c r="AL821" i="2"/>
  <c r="AL766" i="2"/>
  <c r="AL686" i="2"/>
  <c r="AL635" i="2"/>
  <c r="AL580" i="2"/>
  <c r="AL460" i="2"/>
  <c r="AL405" i="2"/>
  <c r="AL348" i="2"/>
  <c r="AL257" i="2"/>
  <c r="AL120"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<sst xmlns="http://schemas.openxmlformats.org/spreadsheetml/2006/main" count="626" uniqueCount="250">
  <si>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</si>
  <si>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</si>
  <si>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</si>
  <si>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</si>
  <si>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</si>
  <si>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</si>
  <si>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</si>
  <si>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</si>
  <si>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</si>
  <si>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</si>
  <si>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</si>
  <si>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</si>
  <si>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</si>
  <si>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</si>
  <si>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</si>
  <si>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</si>
  <si>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</si>
  <si>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</si>
  <si>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</si>
  <si>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</si>
  <si>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</si>
  <si>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</si>
  <si>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</si>
  <si>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</si>
  <si>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</si>
  <si>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</si>
  <si>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</si>
  <si>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</si>
  <si>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</si>
  <si>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</si>
  <si>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</si>
  <si>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</si>
  <si>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</si>
  <si>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</si>
  <si>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</si>
  <si>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</si>
  <si>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</si>
  <si>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</si>
  <si>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</si>
  <si>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</si>
  <si>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</si>
  <si>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</si>
  <si>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</si>
  <si>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</si>
  <si>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</si>
  <si>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</si>
  <si>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</si>
  <si>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</si>
  <si>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</si>
  <si>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</si>
  <si>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</si>
  <si>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</si>
  <si>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</si>
  <si>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</si>
  <si>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</si>
  <si>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</si>
  <si>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</si>
  <si>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</si>
  <si>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</si>
  <si>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</si>
  <si>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</si>
  <si>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</si>
  <si>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</si>
  <si>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</si>
  <si>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</si>
  <si>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</si>
  <si>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</si>
  <si>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</si>
  <si>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</si>
  <si>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</si>
  <si>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</si>
  <si>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</si>
  <si>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</si>
  <si>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</si>
  <si>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</si>
  <si>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</si>
  <si>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</si>
  <si>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</si>
  <si>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</si>
  <si>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</si>
  <si>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</si>
  <si>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</si>
  <si>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</si>
  <si>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</si>
  <si>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</si>
  <si>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</si>
  <si>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</si>
  <si>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</si>
  <si>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</si>
  <si>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</si>
  <si>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</si>
  <si>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</si>
  <si>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</si>
  <si>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</si>
  <si>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</si>
  <si>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</si>
  <si>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</si>
  <si>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</si>
  <si>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</si>
  <si>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</si>
  <si>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</si>
  <si>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</si>
  <si>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</si>
  <si>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</si>
  <si>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</si>
  <si>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</si>
  <si>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</si>
  <si>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</si>
  <si>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</si>
  <si>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</si>
  <si>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</si>
  <si>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</si>
  <si>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</si>
  <si>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</si>
  <si>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</si>
  <si>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</si>
  <si>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</si>
  <si>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</si>
  <si>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</si>
  <si>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</si>
  <si>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</si>
  <si>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</si>
  <si>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</si>
  <si>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</si>
  <si>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</si>
  <si>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</si>
  <si>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</si>
  <si>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</si>
  <si>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</si>
  <si>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</si>
  <si>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</si>
  <si>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</si>
  <si>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</si>
  <si>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</si>
  <si>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</si>
  <si>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</si>
  <si>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</si>
  <si>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</si>
  <si>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</si>
  <si>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</si>
  <si>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</si>
  <si>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</si>
  <si>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</si>
  <si>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</si>
  <si>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</si>
  <si>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</si>
  <si>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</si>
  <si>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</si>
  <si>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</si>
  <si>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</si>
  <si>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</si>
  <si>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</si>
  <si>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</si>
  <si>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</si>
  <si>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</si>
  <si>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</si>
  <si>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</si>
  <si>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</si>
  <si>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</si>
  <si>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</si>
  <si>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</si>
  <si>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</si>
  <si>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</si>
  <si>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</si>
  <si>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</si>
  <si>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</si>
  <si>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</si>
  <si>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</si>
  <si>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</si>
  <si>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</si>
  <si>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</si>
  <si>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</si>
  <si>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</si>
  <si>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</si>
  <si>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</si>
  <si>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</si>
  <si>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</si>
  <si>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Jaime Camp</t>
  </si>
  <si>
    <t>ANV</t>
  </si>
  <si>
    <t>Brig. Gen.</t>
  </si>
  <si>
    <t>ANV OBD Award Feb. 2002</t>
  </si>
  <si>
    <t>ANV OBD Award Sept 2001</t>
  </si>
  <si>
    <t>ANV Oct OBD Award again !</t>
  </si>
  <si>
    <t>ANV OBD Jan 2002 Award</t>
  </si>
  <si>
    <t>April 2002 ANV OBD Awards</t>
  </si>
  <si>
    <t>May03 I III/AotM Discretionary Pts</t>
  </si>
  <si>
    <t>Jul03 AotM Discretionary Pts</t>
  </si>
  <si>
    <t>Aug03 AotM Discretionary Pts</t>
  </si>
  <si>
    <t>Oct03 AotM Discretionary Pts</t>
  </si>
  <si>
    <t>Nov03 AotM Discretionary Pts</t>
  </si>
  <si>
    <t>Monthly Admin Awards</t>
  </si>
  <si>
    <t>Dixie Medal</t>
  </si>
  <si>
    <t>Jaime Camp, CSA</t>
  </si>
  <si>
    <t>Michael Zynski, USA</t>
  </si>
  <si>
    <t>TS Bull Run</t>
  </si>
  <si>
    <t>John Marchese, USA</t>
  </si>
  <si>
    <t>TS Antietam</t>
  </si>
  <si>
    <t>Larry Janack, USA</t>
  </si>
  <si>
    <t>Mike Letus, USA</t>
  </si>
  <si>
    <t>WDS Corinth</t>
  </si>
  <si>
    <t>CC / CG / 104</t>
  </si>
  <si>
    <t>Mike Dean, USA</t>
  </si>
  <si>
    <t>CC / CG / 38</t>
  </si>
  <si>
    <t>TS Shiloh</t>
  </si>
  <si>
    <t>Barry Gregory, CSA</t>
  </si>
  <si>
    <t>TS Gettysburg</t>
  </si>
  <si>
    <t>.</t>
  </si>
  <si>
    <t>Brent Horrocks, USA</t>
  </si>
  <si>
    <t>Ethan VanLoenen, USA</t>
  </si>
  <si>
    <t>TS Chickamauga</t>
  </si>
  <si>
    <t>Antonio Rodriguez, USA</t>
  </si>
  <si>
    <t>CC / CG / 45</t>
  </si>
  <si>
    <t>John Giaramito, USA</t>
  </si>
  <si>
    <t>Alphonse DeMere, CSA</t>
  </si>
  <si>
    <t>Johann Huels, CSA</t>
  </si>
  <si>
    <t>Chris Hopper (Closed), USA</t>
  </si>
  <si>
    <t>CC / 2BR / 80</t>
  </si>
  <si>
    <t>John Brogden, USA</t>
  </si>
  <si>
    <t>Sam Dodson, USA</t>
  </si>
  <si>
    <t>WDS Ozark</t>
  </si>
  <si>
    <t>Tony Best, CSA</t>
  </si>
  <si>
    <t>Steve Marchese, USA</t>
  </si>
  <si>
    <t>Grant Davey, USA</t>
  </si>
  <si>
    <t>D.W. Mallory, CSA</t>
  </si>
  <si>
    <t>J.M. Toledo, USA</t>
  </si>
  <si>
    <t>WDS Franklin</t>
  </si>
  <si>
    <t>CF / CG / 19</t>
  </si>
  <si>
    <t>Ray Anderson, CSA</t>
  </si>
  <si>
    <t>Martin Adamson, CSA</t>
  </si>
  <si>
    <t>08: Friends, Hell! [11 Turns]</t>
  </si>
  <si>
    <t>08: The Battle of Antietam [45 Turns]</t>
  </si>
  <si>
    <t>03: The Battle of First Bull Run [49 Turns]</t>
  </si>
  <si>
    <t>Other (Not Listed Above or Unknown)</t>
  </si>
  <si>
    <t>13h: The Battle of Gettysburg [149 Turns]</t>
  </si>
  <si>
    <t>12: The Second Battle of Bull Run [78 Turns]</t>
  </si>
  <si>
    <t>Unknown, USA</t>
  </si>
  <si>
    <t>02: The Lyon’s Roar [18 Turns]</t>
  </si>
  <si>
    <t>12: Pickett’s Charge [6 Turns]</t>
  </si>
  <si>
    <t>11: The High-Water Mark [11 Turns]</t>
  </si>
  <si>
    <t>10a: The Battle of Chickamauga [85 Turns]</t>
  </si>
  <si>
    <t>13a: The Battle of Gettysburg [149 Turns]</t>
  </si>
  <si>
    <t>09: Prairie Grove_H0500h [41 Turns]</t>
  </si>
  <si>
    <t>03: The Battle for Murfreesboro [135 Turns]</t>
  </si>
  <si>
    <t>09: Brawner’s Brawl [12 Turns]</t>
  </si>
  <si>
    <t>01: Battle for South Mountain [38 Turns]</t>
  </si>
  <si>
    <t>13: We Shall Bag the Whole Crowd [26 Turns]</t>
  </si>
  <si>
    <t>05a: Double Envelopment [16 Turns]</t>
  </si>
  <si>
    <t>Luis Lanuza, CSA</t>
  </si>
  <si>
    <t>WDS Antietam</t>
  </si>
  <si>
    <t>024: 2BR_Groveton V.1 [10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</si>
</sst>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Alignment="1">
      <alignment horizontal="left"/>
    </xf>
    <xf numFmtId="0" fontId="15" fillId="0" borderId="0" xfId="0" applyFont="1" applyAlignment="1">
      <alignment vertical="center"/>
    </xf>
    <xf numFmtId="0" fontId="15" fillId="0" borderId="0" xfId="0" applyFont="1"/>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cellXfs>
  <cellStyles count="2">
    <cellStyle name="Comma" xfId="1" builtinId="3"/>
    <cellStyle name="Normal" xfId="0" builtinId="0"/>
  </cellStyles>
  <dxfs count="15">
    <dxf>
      <font>
        <color rgb="FF0070C0"/>
      </font>
    </dxf>
    <dxf>
      <font>
        <color rgb="FFFF0000"/>
      </font>
    </dxf>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36" sqref="U3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177</v>
      </c>
      <c r="B1" s="71"/>
      <c r="C1" s="71"/>
      <c r="D1" s="71"/>
      <c r="E1" s="71"/>
      <c r="F1" s="71"/>
      <c r="G1" s="71"/>
      <c r="H1" s="71"/>
      <c r="I1" s="25"/>
      <c r="J1" s="25"/>
      <c r="K1" s="25"/>
      <c r="L1" s="25"/>
      <c r="M1" s="25"/>
      <c r="N1" s="25"/>
      <c r="O1" s="25"/>
      <c r="P1" s="25"/>
      <c r="Q1" s="25"/>
      <c r="R1" s="25"/>
      <c r="S1" s="25"/>
      <c r="T1" s="25"/>
      <c r="U1" s="25"/>
      <c r="V1" s="25"/>
      <c r="W1" s="25"/>
      <c r="X1" s="25"/>
      <c r="Y1" s="25"/>
      <c r="Z1" s="25"/>
      <c r="AA1" s="25"/>
      <c r="AB1" s="25"/>
    </row>
    <row r="2" spans="1:28" ht="15" customHeight="1" x14ac:dyDescent="0.25">
      <c r="A2" s="71"/>
      <c r="B2" s="71"/>
      <c r="C2" s="71"/>
      <c r="D2" s="71"/>
      <c r="E2" s="71"/>
      <c r="F2" s="71"/>
      <c r="G2" s="71"/>
      <c r="H2" s="71"/>
      <c r="I2" s="26"/>
      <c r="J2" s="26"/>
      <c r="K2" s="26"/>
      <c r="L2" s="26"/>
      <c r="M2" s="26"/>
      <c r="N2" s="26"/>
      <c r="O2" s="26"/>
      <c r="P2" s="26"/>
      <c r="Q2" s="26"/>
      <c r="R2" s="26"/>
      <c r="S2" s="26"/>
      <c r="T2" s="26"/>
      <c r="U2" s="26"/>
      <c r="V2" s="26"/>
      <c r="W2" s="26"/>
      <c r="X2" s="26"/>
      <c r="Y2" s="26"/>
      <c r="Z2" s="26"/>
      <c r="AA2" s="26"/>
      <c r="AB2" s="26"/>
    </row>
    <row r="3" spans="1:28" ht="15" customHeight="1" x14ac:dyDescent="0.25">
      <c r="A3" s="71"/>
      <c r="B3" s="71"/>
      <c r="C3" s="71"/>
      <c r="D3" s="71"/>
      <c r="E3" s="71"/>
      <c r="F3" s="71"/>
      <c r="G3" s="71"/>
      <c r="H3" s="71"/>
      <c r="I3" s="26"/>
      <c r="J3" s="26"/>
      <c r="K3" s="26"/>
      <c r="L3" s="26"/>
      <c r="M3" s="26"/>
      <c r="N3" s="26"/>
      <c r="O3" s="26"/>
      <c r="P3" s="26"/>
      <c r="Q3" s="26"/>
      <c r="R3" s="26"/>
      <c r="S3" s="26"/>
      <c r="T3" s="26"/>
      <c r="U3" s="26"/>
      <c r="V3" s="26"/>
      <c r="W3" s="26"/>
      <c r="X3" s="26"/>
      <c r="Y3" s="26"/>
      <c r="Z3" s="26"/>
      <c r="AA3" s="26"/>
      <c r="AB3" s="26"/>
    </row>
    <row r="4" spans="1:28" x14ac:dyDescent="0.25">
      <c r="A4" s="37" t="s">
        <v>87</v>
      </c>
      <c r="B4" s="23">
        <v>2001</v>
      </c>
      <c r="C4" s="2"/>
      <c r="D4" s="43" t="s">
        <v>167</v>
      </c>
      <c r="E4" s="47"/>
      <c r="F4" s="47"/>
      <c r="G4" s="47"/>
      <c r="H4" s="47"/>
      <c r="I4" s="47"/>
      <c r="J4" s="47"/>
      <c r="K4" s="47"/>
      <c r="L4" s="2"/>
      <c r="M4" s="68" t="s">
        <v>92</v>
      </c>
      <c r="N4" s="69"/>
      <c r="O4" s="69"/>
      <c r="P4" s="69"/>
      <c r="Q4" s="69"/>
      <c r="R4" s="70"/>
      <c r="S4" s="2"/>
      <c r="T4" s="72" t="s">
        <v>114</v>
      </c>
      <c r="U4" s="73"/>
      <c r="V4" s="2"/>
      <c r="W4" s="72" t="s">
        <v>115</v>
      </c>
      <c r="X4" s="73"/>
      <c r="Y4" s="2"/>
      <c r="Z4" s="76" t="s">
        <v>116</v>
      </c>
      <c r="AA4" s="77"/>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4</v>
      </c>
      <c r="O5" s="27">
        <v>2011</v>
      </c>
      <c r="P5" s="28" cm="1">
        <f t="array" ref="P5">SUMPRODUCT(--(YEAR('OBD File'!$B$3:$B$2000)=$O5))</f>
        <v>0</v>
      </c>
      <c r="Q5" s="27">
        <v>2021</v>
      </c>
      <c r="R5" s="28" cm="1">
        <f t="array" ref="R5">SUMPRODUCT(--(YEAR('OBD File'!$B$3:$B$2000)=$Q5))</f>
        <v>0</v>
      </c>
      <c r="S5" s="2"/>
      <c r="T5" s="74"/>
      <c r="U5" s="75"/>
      <c r="V5" s="2"/>
      <c r="W5" s="74"/>
      <c r="X5" s="75"/>
      <c r="Y5" s="2"/>
      <c r="Z5" s="78"/>
      <c r="AA5" s="79"/>
      <c r="AB5" s="2"/>
    </row>
    <row r="6" spans="1:28" ht="15" customHeight="1" x14ac:dyDescent="0.25">
      <c r="A6" s="37" t="s">
        <v>88</v>
      </c>
      <c r="B6" s="23" t="s">
        <v>90</v>
      </c>
      <c r="C6" s="2"/>
      <c r="D6" s="23">
        <f>D10+D14+D18+D22</f>
        <v>15</v>
      </c>
      <c r="E6" s="23">
        <f t="shared" ref="E6:H6" si="0">E10+E14+E18+E22</f>
        <v>2</v>
      </c>
      <c r="F6" s="23">
        <f t="shared" si="0"/>
        <v>9</v>
      </c>
      <c r="G6" s="23">
        <f t="shared" si="0"/>
        <v>0</v>
      </c>
      <c r="H6" s="23">
        <f t="shared" si="0"/>
        <v>7</v>
      </c>
      <c r="I6" s="54">
        <f>SUM(D6:H6)</f>
        <v>33</v>
      </c>
      <c r="J6" s="55">
        <f>(2*(D6+E6)+F6)/(2*I6)</f>
        <v>0.65151515151515149</v>
      </c>
      <c r="K6" s="55">
        <f>(2*(G6+H6)+F6)/(2*I6)</f>
        <v>0.34848484848484851</v>
      </c>
      <c r="L6" s="2"/>
      <c r="M6" s="27">
        <v>2002</v>
      </c>
      <c r="N6" s="28" cm="1">
        <f t="array" ref="N6">SUMPRODUCT(--(YEAR('OBD File'!$B$3:$B$2000)=$M6))</f>
        <v>16</v>
      </c>
      <c r="O6" s="27">
        <v>2012</v>
      </c>
      <c r="P6" s="28" cm="1">
        <f t="array" ref="P6">SUMPRODUCT(--(YEAR('OBD File'!$B$3:$B$2000)=$O6))</f>
        <v>0</v>
      </c>
      <c r="Q6" s="27">
        <v>2022</v>
      </c>
      <c r="R6" s="28" cm="1">
        <f t="array" ref="R6">SUMPRODUCT(--(YEAR('OBD File'!$B$3:$B$2000)=$Q6))</f>
        <v>0</v>
      </c>
      <c r="S6" s="2"/>
      <c r="T6" s="80" t="s">
        <v>118</v>
      </c>
      <c r="U6" s="81"/>
      <c r="V6" s="31">
        <f>COUNTIFS('DOR Games'!G2:G4993,"WDS Antietam")</f>
        <v>1</v>
      </c>
      <c r="W6" s="80" t="s">
        <v>118</v>
      </c>
      <c r="X6" s="81"/>
      <c r="Y6" s="31">
        <f>COUNTIFS('DOR Games'!G2:G4994,"TS Antietam")</f>
        <v>6</v>
      </c>
      <c r="Z6" s="80" t="s">
        <v>119</v>
      </c>
      <c r="AA6" s="81"/>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12</v>
      </c>
      <c r="O7" s="27">
        <v>2013</v>
      </c>
      <c r="P7" s="28" cm="1">
        <f t="array" ref="P7">SUMPRODUCT(--(YEAR('OBD File'!$B$3:$B$2000)=$O7))</f>
        <v>0</v>
      </c>
      <c r="Q7" s="27">
        <v>2023</v>
      </c>
      <c r="R7" s="28" cm="1">
        <f t="array" ref="R7">SUMPRODUCT(--(YEAR('OBD File'!$B$3:$B$2000)=$Q7))</f>
        <v>0</v>
      </c>
      <c r="S7" s="2"/>
      <c r="T7" s="80" t="s">
        <v>120</v>
      </c>
      <c r="U7" s="81"/>
      <c r="V7" s="31">
        <f>COUNTIFS('DOR Games'!G2:G4994,"WDS Atlanta")</f>
        <v>0</v>
      </c>
      <c r="W7" s="80" t="s">
        <v>121</v>
      </c>
      <c r="X7" s="81"/>
      <c r="Y7" s="31">
        <f>COUNTIFS('DOR Games'!G2:G4994,"TS Bull Run")</f>
        <v>6</v>
      </c>
      <c r="Z7" s="80" t="s">
        <v>176</v>
      </c>
      <c r="AA7" s="81"/>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1</v>
      </c>
      <c r="O8" s="27">
        <v>2014</v>
      </c>
      <c r="P8" s="28" cm="1">
        <f t="array" ref="P8">SUMPRODUCT(--(YEAR('OBD File'!$B$3:$B$2000)=$O8))</f>
        <v>0</v>
      </c>
      <c r="Q8" s="27">
        <v>2024</v>
      </c>
      <c r="R8" s="28" cm="1">
        <f t="array" ref="R8">SUMPRODUCT(--(YEAR('OBD File'!$B$3:$B$2000)=$Q8))</f>
        <v>0</v>
      </c>
      <c r="S8" s="2"/>
      <c r="T8" s="80" t="s">
        <v>123</v>
      </c>
      <c r="U8" s="81"/>
      <c r="V8" s="31">
        <f>COUNTIFS('DOR Games'!G2:G4995,"WDS Chancellorsville")</f>
        <v>0</v>
      </c>
      <c r="W8" s="80" t="s">
        <v>124</v>
      </c>
      <c r="X8" s="81"/>
      <c r="Y8" s="31">
        <f>COUNTIFS('DOR Games'!G2:G4995,"TS Chickamauga")</f>
        <v>4</v>
      </c>
      <c r="Z8" s="80" t="s">
        <v>122</v>
      </c>
      <c r="AA8" s="81"/>
      <c r="AB8" s="31">
        <f>COUNTIFS('DOR Games'!$G:$G,"MATRIX- Forge of Freedom")</f>
        <v>0</v>
      </c>
    </row>
    <row r="9" spans="1:28" ht="15" customHeight="1" x14ac:dyDescent="0.25">
      <c r="A9" s="39" t="s">
        <v>151</v>
      </c>
      <c r="B9" s="57">
        <f>SUM(B10:B11)</f>
        <v>319.50499999999994</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80" t="s">
        <v>124</v>
      </c>
      <c r="U9" s="81"/>
      <c r="V9" s="31">
        <f>COUNTIFS('DOR Games'!G2:G4996,"WDS Chickamauga")</f>
        <v>0</v>
      </c>
      <c r="W9" s="80" t="s">
        <v>128</v>
      </c>
      <c r="X9" s="81"/>
      <c r="Y9" s="31">
        <f>COUNTIFS('DOR Games'!G2:G4996,"TS Gettysburg")</f>
        <v>7</v>
      </c>
      <c r="Z9" s="80" t="s">
        <v>125</v>
      </c>
      <c r="AA9" s="81"/>
      <c r="AB9" s="31">
        <f>COUNTIFS('DOR Games'!$G:$G,"War Between The States (WBTS)")</f>
        <v>0</v>
      </c>
    </row>
    <row r="10" spans="1:28" x14ac:dyDescent="0.25">
      <c r="A10" s="40" t="s">
        <v>93</v>
      </c>
      <c r="B10" s="58">
        <f>'OBD File'!D3</f>
        <v>270.50499999999994</v>
      </c>
      <c r="C10" s="2"/>
      <c r="D10" s="23">
        <f>'DOR Games'!BH4</f>
        <v>13</v>
      </c>
      <c r="E10" s="23">
        <f>'DOR Games'!BI4</f>
        <v>2</v>
      </c>
      <c r="F10" s="23">
        <f>'DOR Games'!BJ4</f>
        <v>4</v>
      </c>
      <c r="G10" s="23">
        <f>'DOR Games'!BK4</f>
        <v>0</v>
      </c>
      <c r="H10" s="23">
        <f>'DOR Games'!BL4</f>
        <v>5</v>
      </c>
      <c r="I10" s="54">
        <f>SUM(D10:H10)</f>
        <v>24</v>
      </c>
      <c r="J10" s="55">
        <f>(2*(D10+E10)+F10)/(2*I10)</f>
        <v>0.70833333333333337</v>
      </c>
      <c r="K10" s="55">
        <f>(2*(G10+H10)+F10)/(2*I10)</f>
        <v>0.29166666666666669</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80" t="s">
        <v>129</v>
      </c>
      <c r="U10" s="81"/>
      <c r="V10" s="31">
        <f>COUNTIFS('DOR Games'!G2:G4997,"WDS Corinth")</f>
        <v>6</v>
      </c>
      <c r="W10" s="80" t="s">
        <v>130</v>
      </c>
      <c r="X10" s="81"/>
      <c r="Y10" s="31">
        <f>COUNTIFS('DOR Games'!G2:G4997,"TS Shiloh")</f>
        <v>2</v>
      </c>
      <c r="Z10" s="2"/>
      <c r="AA10" s="2"/>
      <c r="AB10" s="2"/>
    </row>
    <row r="11" spans="1:28" x14ac:dyDescent="0.25">
      <c r="A11" s="40" t="s">
        <v>94</v>
      </c>
      <c r="B11" s="58">
        <f>'OBD File'!M3</f>
        <v>49</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80" t="s">
        <v>131</v>
      </c>
      <c r="U11" s="81"/>
      <c r="V11" s="31">
        <f>COUNTIFS('DOR Games'!G2:G4998,"WDS Civil War Battles")</f>
        <v>0</v>
      </c>
      <c r="W11" s="2"/>
      <c r="X11" s="2"/>
      <c r="Y11" s="2"/>
      <c r="Z11" s="2"/>
      <c r="AA11" s="2"/>
      <c r="AB11" s="2"/>
    </row>
    <row r="12" spans="1:28" x14ac:dyDescent="0.25">
      <c r="A12" s="68" t="s">
        <v>96</v>
      </c>
      <c r="B12" s="70"/>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80" t="s">
        <v>132</v>
      </c>
      <c r="U12" s="81"/>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80" t="s">
        <v>133</v>
      </c>
      <c r="U13" s="81"/>
      <c r="V13" s="31">
        <f>COUNTIFS('DOR Games'!G2:G4999,"WDS Franklin")</f>
        <v>1</v>
      </c>
      <c r="W13" s="2"/>
      <c r="X13" s="2"/>
      <c r="Y13" s="2"/>
      <c r="Z13" s="2"/>
      <c r="AA13" s="2"/>
      <c r="AB13" s="2"/>
    </row>
    <row r="14" spans="1:28" ht="15" customHeight="1" x14ac:dyDescent="0.25">
      <c r="A14" s="29" t="s">
        <v>98</v>
      </c>
      <c r="B14" s="30">
        <v>30</v>
      </c>
      <c r="C14" s="2"/>
      <c r="D14" s="23">
        <f>'DOR Games'!BH9</f>
        <v>2</v>
      </c>
      <c r="E14" s="23">
        <f>'DOR Games'!BI9</f>
        <v>0</v>
      </c>
      <c r="F14" s="23">
        <f>'DOR Games'!BJ9</f>
        <v>5</v>
      </c>
      <c r="G14" s="23">
        <f>'DOR Games'!BK9</f>
        <v>0</v>
      </c>
      <c r="H14" s="23">
        <f>'DOR Games'!BL9</f>
        <v>2</v>
      </c>
      <c r="I14" s="54">
        <f>SUM(D14:H14)</f>
        <v>9</v>
      </c>
      <c r="J14" s="55">
        <f>(2*(D14+E14)+F14)/(2*I14)</f>
        <v>0.5</v>
      </c>
      <c r="K14" s="55">
        <f>(2*(G14+H14)+F14)/(2*I14)</f>
        <v>0.5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80" t="s">
        <v>128</v>
      </c>
      <c r="U14" s="81"/>
      <c r="V14" s="31">
        <f>COUNTIFS('DOR Games'!G2:G5000,"WDS Gettysburg")</f>
        <v>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2" t="s">
        <v>110</v>
      </c>
      <c r="Q15" s="83"/>
      <c r="R15" s="23">
        <f>SUM(N5:N14,P5:P14,R5:R14)</f>
        <v>34</v>
      </c>
      <c r="S15" s="2"/>
      <c r="T15" s="80" t="s">
        <v>135</v>
      </c>
      <c r="U15" s="81"/>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0" t="s">
        <v>137</v>
      </c>
      <c r="U16" s="81"/>
      <c r="V16" s="31">
        <f>COUNTIFS('DOR Games'!G2:G5002,"WDS Ozark")</f>
        <v>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8" t="s">
        <v>113</v>
      </c>
      <c r="N17" s="69"/>
      <c r="O17" s="69"/>
      <c r="P17" s="69"/>
      <c r="Q17" s="69"/>
      <c r="R17" s="70"/>
      <c r="S17" s="2"/>
      <c r="T17" s="80" t="s">
        <v>140</v>
      </c>
      <c r="U17" s="81"/>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133</v>
      </c>
      <c r="O18" s="27">
        <v>2011</v>
      </c>
      <c r="P18" s="28" cm="1">
        <f t="array" ref="P18">SUMPRODUCT(--(YEAR('DOR Games'!B$2:$B$5000)=2011),'DOR Games'!$J$2:$J$5000)</f>
        <v>0</v>
      </c>
      <c r="Q18" s="27">
        <v>2021</v>
      </c>
      <c r="R18" s="28" cm="1">
        <f t="array" ref="R18">SUMPRODUCT(--(YEAR('DOR Games'!B$2:$B$5000)=2021),'DOR Games'!$J$2:$J$5000)</f>
        <v>0</v>
      </c>
      <c r="S18" s="2"/>
      <c r="T18" s="80" t="s">
        <v>142</v>
      </c>
      <c r="U18" s="81"/>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442</v>
      </c>
      <c r="O19" s="27">
        <v>2012</v>
      </c>
      <c r="P19" s="28" cm="1">
        <f t="array" ref="P19">SUMPRODUCT(--(YEAR('DOR Games'!B$2:$B$5000)=2012),'DOR Games'!$J$2:$J$5000)</f>
        <v>0</v>
      </c>
      <c r="Q19" s="27">
        <v>2022</v>
      </c>
      <c r="R19" s="28" cm="1">
        <f t="array" ref="R19">SUMPRODUCT(--(YEAR('DOR Games'!B$2:$B$5000)=2022),'DOR Games'!$J$2:$J$5000)</f>
        <v>0</v>
      </c>
      <c r="S19" s="2"/>
      <c r="T19" s="80" t="s">
        <v>145</v>
      </c>
      <c r="U19" s="81"/>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394</v>
      </c>
      <c r="O20" s="27">
        <v>2013</v>
      </c>
      <c r="P20" s="28" cm="1">
        <f t="array" ref="P20">SUMPRODUCT(--(YEAR('DOR Games'!B$2:$B$5000)=2013),'DOR Games'!$J$2:$J$5000)</f>
        <v>0</v>
      </c>
      <c r="Q20" s="27">
        <v>2023</v>
      </c>
      <c r="R20" s="28" cm="1">
        <f t="array" ref="R20">SUMPRODUCT(--(YEAR('DOR Games'!B$2:$B$5000)=2023),'DOR Games'!$J$2:$J$5000)</f>
        <v>0</v>
      </c>
      <c r="S20" s="2"/>
      <c r="T20" s="80" t="s">
        <v>130</v>
      </c>
      <c r="U20" s="81"/>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19</v>
      </c>
      <c r="O21" s="27">
        <v>2014</v>
      </c>
      <c r="P21" s="28" cm="1">
        <f t="array" ref="P21">SUMPRODUCT(--(YEAR('DOR Games'!B$2:$B$5000)=2014),'DOR Games'!$J$2:$J$5000)</f>
        <v>0</v>
      </c>
      <c r="Q21" s="27">
        <v>2024</v>
      </c>
      <c r="R21" s="28" cm="1">
        <f t="array" ref="R21">SUMPRODUCT(--(YEAR('DOR Games'!B$2:$B$5000)=2024),'DOR Games'!$J$2:$J$5000)</f>
        <v>0</v>
      </c>
      <c r="S21" s="2"/>
      <c r="T21" s="80" t="s">
        <v>148</v>
      </c>
      <c r="U21" s="81"/>
      <c r="V21" s="31">
        <f>COUNTIFS('DOR Games'!G2:G5007,"WDS Vicksburg")</f>
        <v>0</v>
      </c>
      <c r="W21" s="2"/>
      <c r="X21" s="2"/>
      <c r="Y21" s="2"/>
      <c r="Z21" s="82" t="s">
        <v>110</v>
      </c>
      <c r="AA21" s="83"/>
      <c r="AB21" s="36">
        <f>SUM(V6:V21,Y6:Y10,AB6:AB8)</f>
        <v>34</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1</v>
      </c>
      <c r="F26" s="23">
        <f>COUNTIF('DOR Games'!I:I, "*ATA Training*")</f>
        <v>1</v>
      </c>
      <c r="G26" s="2"/>
      <c r="H26" s="2"/>
      <c r="I26" s="84" t="s">
        <v>166</v>
      </c>
      <c r="J26" s="84"/>
      <c r="K26" s="8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v>0</v>
      </c>
      <c r="E27" s="2"/>
      <c r="F27" s="2"/>
      <c r="G27" s="2"/>
      <c r="H27" s="2"/>
      <c r="I27" s="2"/>
      <c r="J27" s="56">
        <f>I6+F26</f>
        <v>34</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144</v>
      </c>
      <c r="E29" s="86"/>
      <c r="F29" s="86"/>
      <c r="G29" s="86"/>
      <c r="H29" s="87"/>
      <c r="I29" s="60">
        <f>SUM('DOR Games'!J:J)</f>
        <v>998</v>
      </c>
      <c r="J29" s="2"/>
      <c r="K29" s="2"/>
      <c r="L29" s="2"/>
      <c r="M29" s="68" t="s">
        <v>134</v>
      </c>
      <c r="N29" s="69"/>
      <c r="O29" s="69"/>
      <c r="P29" s="69"/>
      <c r="Q29" s="69"/>
      <c r="R29" s="70"/>
      <c r="S29" s="2"/>
      <c r="T29" s="2"/>
      <c r="U29" s="2"/>
      <c r="V29" s="2"/>
      <c r="W29" s="2"/>
      <c r="X29" s="2"/>
      <c r="Y29" s="2"/>
      <c r="Z29" s="2"/>
      <c r="AA29" s="2"/>
      <c r="AB29" s="2"/>
    </row>
    <row r="30" spans="1:28" x14ac:dyDescent="0.25">
      <c r="A30" s="2"/>
      <c r="B30" s="2"/>
      <c r="C30" s="2"/>
      <c r="D30" s="68" t="s">
        <v>169</v>
      </c>
      <c r="E30" s="69"/>
      <c r="F30" s="69"/>
      <c r="G30" s="69"/>
      <c r="H30" s="70"/>
      <c r="I30" s="34">
        <f>'DOR Games'!BD37</f>
        <v>730</v>
      </c>
      <c r="J30" s="2"/>
      <c r="K30" s="2"/>
      <c r="L30" s="2"/>
      <c r="M30" s="2"/>
      <c r="N30" s="2"/>
      <c r="O30" s="32" t="s">
        <v>136</v>
      </c>
      <c r="P30" s="33">
        <f>COUNTIFS('DOR Games'!$J$2:$J$5000,"&lt;10")</f>
        <v>2</v>
      </c>
      <c r="Q30" s="2"/>
      <c r="R30" s="2"/>
      <c r="S30" s="2"/>
      <c r="T30" s="2"/>
      <c r="U30" s="2"/>
      <c r="V30" s="2"/>
      <c r="W30" s="2"/>
      <c r="X30" s="2"/>
      <c r="Y30" s="2"/>
      <c r="Z30" s="2"/>
      <c r="AA30" s="2"/>
      <c r="AB30" s="2"/>
    </row>
    <row r="31" spans="1:28" x14ac:dyDescent="0.25">
      <c r="A31" s="2"/>
      <c r="B31" s="2"/>
      <c r="C31" s="2"/>
      <c r="D31" s="68" t="s">
        <v>170</v>
      </c>
      <c r="E31" s="69"/>
      <c r="F31" s="69"/>
      <c r="G31" s="69"/>
      <c r="H31" s="70"/>
      <c r="I31" s="34">
        <f>'DOR Games'!BD38</f>
        <v>257</v>
      </c>
      <c r="J31" s="2"/>
      <c r="K31" s="2"/>
      <c r="L31" s="2"/>
      <c r="M31" s="2"/>
      <c r="N31" s="2"/>
      <c r="O31" s="32" t="s">
        <v>138</v>
      </c>
      <c r="P31" s="33">
        <f>COUNTIFS('DOR Games'!$J$2:$J$5000,"&gt;=10",'DOR Games'!$J$2:$J$5000,"&lt;=49")</f>
        <v>29</v>
      </c>
      <c r="Q31" s="2"/>
      <c r="R31" s="2"/>
      <c r="S31" s="2"/>
      <c r="T31" s="2"/>
      <c r="U31" s="2"/>
      <c r="V31" s="2"/>
      <c r="W31" s="2"/>
      <c r="X31" s="2"/>
      <c r="Y31" s="2"/>
      <c r="Z31" s="2"/>
      <c r="AA31" s="2"/>
      <c r="AB31" s="2"/>
    </row>
    <row r="32" spans="1:28" x14ac:dyDescent="0.25">
      <c r="A32" s="2"/>
      <c r="B32" s="2"/>
      <c r="C32" s="2"/>
      <c r="D32" s="68" t="s">
        <v>171</v>
      </c>
      <c r="E32" s="69"/>
      <c r="F32" s="69"/>
      <c r="G32" s="69"/>
      <c r="H32" s="70"/>
      <c r="I32" s="34">
        <f>'DOR Games'!BD39</f>
        <v>0</v>
      </c>
      <c r="J32" s="2"/>
      <c r="K32" s="2"/>
      <c r="L32" s="2"/>
      <c r="M32" s="2"/>
      <c r="N32" s="2"/>
      <c r="O32" s="32" t="s">
        <v>141</v>
      </c>
      <c r="P32" s="33">
        <f>COUNTIFS('DOR Games'!$J$2:$J$5000,"&gt;=50",'DOR Games'!$J$2:$J$5000,"&lt;=99")</f>
        <v>3</v>
      </c>
      <c r="Q32" s="2"/>
      <c r="R32" s="2"/>
      <c r="S32" s="2"/>
      <c r="T32" s="2"/>
      <c r="U32" s="2"/>
      <c r="V32" s="2"/>
      <c r="W32" s="2"/>
      <c r="X32" s="2"/>
      <c r="Y32" s="2"/>
      <c r="Z32" s="2"/>
      <c r="AA32" s="2"/>
      <c r="AB32" s="2"/>
    </row>
    <row r="33" spans="1:28" x14ac:dyDescent="0.25">
      <c r="A33" s="2"/>
      <c r="B33" s="2"/>
      <c r="C33" s="2"/>
      <c r="D33" s="68" t="s">
        <v>172</v>
      </c>
      <c r="E33" s="69"/>
      <c r="F33" s="69"/>
      <c r="G33" s="69"/>
      <c r="H33" s="70"/>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173</v>
      </c>
      <c r="E34" s="69"/>
      <c r="F34" s="69"/>
      <c r="G34" s="69"/>
      <c r="H34" s="70"/>
      <c r="I34" s="34">
        <f>'DOR Games'!BD41</f>
        <v>11</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168</v>
      </c>
      <c r="E35" s="69"/>
      <c r="F35" s="69"/>
      <c r="G35" s="69"/>
      <c r="H35" s="70"/>
      <c r="I35" s="35">
        <f>I29/J27</f>
        <v>29.352941176470587</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8" t="s">
        <v>139</v>
      </c>
      <c r="E36" s="69"/>
      <c r="F36" s="69"/>
      <c r="G36" s="69"/>
      <c r="H36" s="70"/>
      <c r="I36" s="34">
        <f>'DOR Games'!BB4</f>
        <v>490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 workbookViewId="0">
      <selection activeCell="F35" sqref="F3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68" t="s">
        <v>91</v>
      </c>
      <c r="L1" s="69"/>
      <c r="M1" s="69"/>
      <c r="N1" s="70"/>
    </row>
    <row r="2" spans="1:14" x14ac:dyDescent="0.25">
      <c r="A2" s="10" t="s">
        <v>160</v>
      </c>
      <c r="B2" s="10" t="s">
        <v>159</v>
      </c>
      <c r="C2" s="10" t="s">
        <v>161</v>
      </c>
      <c r="D2" s="11" t="s">
        <v>80</v>
      </c>
      <c r="F2" s="44" t="s">
        <v>159</v>
      </c>
      <c r="G2" s="44" t="s">
        <v>162</v>
      </c>
      <c r="H2" s="44" t="s">
        <v>161</v>
      </c>
      <c r="I2" s="11" t="s">
        <v>80</v>
      </c>
      <c r="K2" s="80" t="s">
        <v>93</v>
      </c>
      <c r="L2" s="81"/>
      <c r="M2" s="80" t="s">
        <v>94</v>
      </c>
      <c r="N2" s="81"/>
    </row>
    <row r="3" spans="1:14" x14ac:dyDescent="0.25">
      <c r="A3" s="67">
        <f>'DOR Games'!A2</f>
        <v>1048</v>
      </c>
      <c r="B3" s="16">
        <f>'DOR Games'!B2</f>
        <v>37143</v>
      </c>
      <c r="C3" s="45">
        <f>'DOR Games'!AH2</f>
        <v>2.42</v>
      </c>
      <c r="D3" s="46">
        <f>SUM($C$3:$C$5000)</f>
        <v>270.50499999999994</v>
      </c>
      <c r="F3" s="16">
        <v>37324</v>
      </c>
      <c r="G3" s="21" t="s">
        <v>180</v>
      </c>
      <c r="H3" s="21">
        <v>5</v>
      </c>
      <c r="I3" s="46">
        <f>SUM(H3:H5000)</f>
        <v>49</v>
      </c>
      <c r="K3" s="97">
        <f>D3</f>
        <v>270.50499999999994</v>
      </c>
      <c r="L3" s="98"/>
      <c r="M3" s="97">
        <f>I3</f>
        <v>49</v>
      </c>
      <c r="N3" s="98"/>
    </row>
    <row r="4" spans="1:14" x14ac:dyDescent="0.25">
      <c r="A4" s="67">
        <f>'DOR Games'!A3</f>
        <v>1070</v>
      </c>
      <c r="B4" s="16">
        <f>'DOR Games'!B3</f>
        <v>37149</v>
      </c>
      <c r="C4" s="45">
        <f>'DOR Games'!AH3</f>
        <v>12.48</v>
      </c>
      <c r="F4" s="16">
        <v>37325</v>
      </c>
      <c r="G4" s="21" t="s">
        <v>181</v>
      </c>
      <c r="H4" s="21">
        <v>1</v>
      </c>
      <c r="L4" s="88" t="s">
        <v>97</v>
      </c>
      <c r="M4" s="89"/>
    </row>
    <row r="5" spans="1:14" x14ac:dyDescent="0.25">
      <c r="A5" s="67">
        <f>'DOR Games'!A4</f>
        <v>1200</v>
      </c>
      <c r="B5" s="16">
        <f>'DOR Games'!B4</f>
        <v>37192</v>
      </c>
      <c r="C5" s="45">
        <f>'DOR Games'!AH4</f>
        <v>11.36</v>
      </c>
      <c r="F5" s="16">
        <v>37327</v>
      </c>
      <c r="G5" s="21" t="s">
        <v>182</v>
      </c>
      <c r="H5" s="21">
        <v>2</v>
      </c>
      <c r="L5" s="90">
        <f>SUM(K3+M3)</f>
        <v>319.50499999999994</v>
      </c>
      <c r="M5" s="91"/>
    </row>
    <row r="6" spans="1:14" x14ac:dyDescent="0.25">
      <c r="A6" s="67">
        <f>'DOR Games'!A5</f>
        <v>1414</v>
      </c>
      <c r="B6" s="16">
        <f>'DOR Games'!B5</f>
        <v>37255</v>
      </c>
      <c r="C6" s="45">
        <f>'DOR Games'!AH5</f>
        <v>12.44</v>
      </c>
      <c r="F6" s="16">
        <v>37331</v>
      </c>
      <c r="G6" s="21" t="s">
        <v>183</v>
      </c>
      <c r="H6" s="21">
        <v>3</v>
      </c>
      <c r="L6" s="92"/>
      <c r="M6" s="93"/>
    </row>
    <row r="7" spans="1:14" x14ac:dyDescent="0.25">
      <c r="A7" s="67">
        <f>'DOR Games'!A6</f>
        <v>1437</v>
      </c>
      <c r="B7" s="16">
        <f>'DOR Games'!B6</f>
        <v>37259</v>
      </c>
      <c r="C7" s="45">
        <f>'DOR Games'!AH6</f>
        <v>9.4</v>
      </c>
      <c r="F7" s="16">
        <v>37405</v>
      </c>
      <c r="G7" s="21" t="s">
        <v>184</v>
      </c>
      <c r="H7" s="21">
        <v>3</v>
      </c>
    </row>
    <row r="8" spans="1:14" x14ac:dyDescent="0.25">
      <c r="A8" s="67">
        <f>'DOR Games'!A7</f>
        <v>1486</v>
      </c>
      <c r="B8" s="16">
        <f>'DOR Games'!B7</f>
        <v>37270</v>
      </c>
      <c r="C8" s="45">
        <f>'DOR Games'!AH7</f>
        <v>10.88</v>
      </c>
      <c r="F8" s="16">
        <v>37794</v>
      </c>
      <c r="G8" s="21" t="s">
        <v>185</v>
      </c>
      <c r="H8" s="21">
        <v>5</v>
      </c>
    </row>
    <row r="9" spans="1:14" x14ac:dyDescent="0.25">
      <c r="A9" s="67">
        <f>'DOR Games'!A8</f>
        <v>1544</v>
      </c>
      <c r="B9" s="16">
        <f>'DOR Games'!B8</f>
        <v>37280</v>
      </c>
      <c r="C9" s="45">
        <f>'DOR Games'!AH8</f>
        <v>8</v>
      </c>
      <c r="F9" s="16">
        <v>37843</v>
      </c>
      <c r="G9" s="21" t="s">
        <v>186</v>
      </c>
      <c r="H9" s="21">
        <v>3</v>
      </c>
    </row>
    <row r="10" spans="1:14" x14ac:dyDescent="0.25">
      <c r="A10" s="67">
        <f>'DOR Games'!A9</f>
        <v>1574</v>
      </c>
      <c r="B10" s="16">
        <f>'DOR Games'!B9</f>
        <v>37287</v>
      </c>
      <c r="C10" s="45">
        <f>'DOR Games'!AH9</f>
        <v>4.625</v>
      </c>
      <c r="F10" s="16">
        <v>37875</v>
      </c>
      <c r="G10" s="21" t="s">
        <v>187</v>
      </c>
      <c r="H10" s="21">
        <v>2</v>
      </c>
    </row>
    <row r="11" spans="1:14" x14ac:dyDescent="0.25">
      <c r="A11" s="67">
        <f>'DOR Games'!A10</f>
        <v>1733</v>
      </c>
      <c r="B11" s="16">
        <f>'DOR Games'!B10</f>
        <v>37317</v>
      </c>
      <c r="C11" s="45">
        <f>'DOR Games'!AH10</f>
        <v>15.75</v>
      </c>
      <c r="F11" s="16">
        <v>37942</v>
      </c>
      <c r="G11" s="21" t="s">
        <v>188</v>
      </c>
      <c r="H11" s="21">
        <v>4</v>
      </c>
    </row>
    <row r="12" spans="1:14" x14ac:dyDescent="0.25">
      <c r="A12" s="67">
        <f>'DOR Games'!A11</f>
        <v>1741</v>
      </c>
      <c r="B12" s="16">
        <f>'DOR Games'!B11</f>
        <v>37319</v>
      </c>
      <c r="C12" s="45">
        <f>'DOR Games'!AH11</f>
        <v>2.86</v>
      </c>
      <c r="F12" s="16">
        <v>37985</v>
      </c>
      <c r="G12" s="21" t="s">
        <v>189</v>
      </c>
      <c r="H12" s="21">
        <v>1</v>
      </c>
    </row>
    <row r="13" spans="1:14" x14ac:dyDescent="0.25">
      <c r="A13" s="67">
        <f>'DOR Games'!A12</f>
        <v>1759</v>
      </c>
      <c r="B13" s="16">
        <f>'DOR Games'!B12</f>
        <v>37321</v>
      </c>
      <c r="C13" s="45">
        <f>'DOR Games'!AH12</f>
        <v>3.3</v>
      </c>
      <c r="F13" s="16">
        <v>38108</v>
      </c>
      <c r="G13" s="21" t="s">
        <v>190</v>
      </c>
      <c r="H13" s="21">
        <v>10</v>
      </c>
    </row>
    <row r="14" spans="1:14" x14ac:dyDescent="0.25">
      <c r="A14" s="67">
        <f>'DOR Games'!A13</f>
        <v>1915</v>
      </c>
      <c r="B14" s="16">
        <f>'DOR Games'!B13</f>
        <v>37359</v>
      </c>
      <c r="C14" s="45">
        <f>'DOR Games'!AH13</f>
        <v>2.75</v>
      </c>
      <c r="F14" s="16">
        <v>45717</v>
      </c>
      <c r="G14" s="21" t="s">
        <v>191</v>
      </c>
      <c r="H14" s="21">
        <v>10</v>
      </c>
    </row>
    <row r="15" spans="1:14" x14ac:dyDescent="0.25">
      <c r="A15" s="67">
        <f>'DOR Games'!A14</f>
        <v>1990</v>
      </c>
      <c r="B15" s="16">
        <f>'DOR Games'!B14</f>
        <v>37379</v>
      </c>
      <c r="C15" s="45">
        <f>'DOR Games'!AH14</f>
        <v>11.64</v>
      </c>
      <c r="F15" s="16"/>
      <c r="G15" s="21"/>
      <c r="H15" s="21"/>
    </row>
    <row r="16" spans="1:14" x14ac:dyDescent="0.25">
      <c r="A16" s="67">
        <f>'DOR Games'!A15</f>
        <v>1995</v>
      </c>
      <c r="B16" s="16">
        <f>'DOR Games'!B15</f>
        <v>37379</v>
      </c>
      <c r="C16" s="45">
        <f>'DOR Games'!AH15</f>
        <v>9.9</v>
      </c>
      <c r="F16" s="16"/>
      <c r="G16" s="21"/>
      <c r="H16" s="21"/>
    </row>
    <row r="17" spans="1:8" x14ac:dyDescent="0.25">
      <c r="A17" s="67">
        <f>'DOR Games'!A16</f>
        <v>1996</v>
      </c>
      <c r="B17" s="16">
        <f>'DOR Games'!B16</f>
        <v>37379</v>
      </c>
      <c r="C17" s="45">
        <f>'DOR Games'!AH16</f>
        <v>7.4399999999999995</v>
      </c>
      <c r="F17" s="16"/>
      <c r="G17" s="21"/>
      <c r="H17" s="21"/>
    </row>
    <row r="18" spans="1:8" x14ac:dyDescent="0.25">
      <c r="A18" s="67">
        <f>'DOR Games'!A17</f>
        <v>2059</v>
      </c>
      <c r="B18" s="16">
        <f>'DOR Games'!B17</f>
        <v>37394</v>
      </c>
      <c r="C18" s="45">
        <f>'DOR Games'!AH17</f>
        <v>5.82</v>
      </c>
      <c r="F18" s="16"/>
      <c r="G18" s="21"/>
      <c r="H18" s="21"/>
    </row>
    <row r="19" spans="1:8" x14ac:dyDescent="0.25">
      <c r="A19" s="67">
        <f>'DOR Games'!A18</f>
        <v>2119</v>
      </c>
      <c r="B19" s="16">
        <f>'DOR Games'!B18</f>
        <v>37407</v>
      </c>
      <c r="C19" s="45">
        <f>'DOR Games'!AH18</f>
        <v>6.04</v>
      </c>
      <c r="F19" s="16"/>
      <c r="G19" s="21"/>
      <c r="H19" s="21"/>
    </row>
    <row r="20" spans="1:8" x14ac:dyDescent="0.25">
      <c r="A20" s="67">
        <f>'DOR Games'!A19</f>
        <v>2143</v>
      </c>
      <c r="B20" s="16">
        <f>'DOR Games'!B19</f>
        <v>37413</v>
      </c>
      <c r="C20" s="45">
        <f>'DOR Games'!AH19</f>
        <v>4.3599999999999994</v>
      </c>
      <c r="F20" s="16"/>
      <c r="G20" s="21"/>
      <c r="H20" s="21"/>
    </row>
    <row r="21" spans="1:8" x14ac:dyDescent="0.25">
      <c r="A21" s="67">
        <f>'DOR Games'!A20</f>
        <v>2159</v>
      </c>
      <c r="B21" s="16">
        <f>'DOR Games'!B20</f>
        <v>37418</v>
      </c>
      <c r="C21" s="45">
        <f>'DOR Games'!AH20</f>
        <v>0.66</v>
      </c>
      <c r="F21" s="16"/>
      <c r="G21" s="21"/>
      <c r="H21" s="21"/>
    </row>
    <row r="22" spans="1:8" x14ac:dyDescent="0.25">
      <c r="A22" s="67">
        <f>'DOR Games'!A21</f>
        <v>2199</v>
      </c>
      <c r="B22" s="16">
        <f>'DOR Games'!B21</f>
        <v>37429</v>
      </c>
      <c r="C22" s="45">
        <f>'DOR Games'!AH21</f>
        <v>3.75</v>
      </c>
      <c r="F22" s="16"/>
      <c r="G22" s="21"/>
      <c r="H22" s="21"/>
    </row>
    <row r="23" spans="1:8" x14ac:dyDescent="0.25">
      <c r="A23" s="67">
        <f>'DOR Games'!A22</f>
        <v>3316</v>
      </c>
      <c r="B23" s="16">
        <f>'DOR Games'!B22</f>
        <v>37665</v>
      </c>
      <c r="C23" s="45">
        <f>'DOR Games'!AH22</f>
        <v>30</v>
      </c>
      <c r="F23" s="16"/>
      <c r="G23" s="21"/>
      <c r="H23" s="21"/>
    </row>
    <row r="24" spans="1:8" x14ac:dyDescent="0.25">
      <c r="A24" s="67">
        <f>'DOR Games'!A23</f>
        <v>3433</v>
      </c>
      <c r="B24" s="16">
        <f>'DOR Games'!B23</f>
        <v>37685</v>
      </c>
      <c r="C24" s="45">
        <f>'DOR Games'!AH23</f>
        <v>9.4</v>
      </c>
      <c r="F24" s="16"/>
      <c r="G24" s="21"/>
      <c r="H24" s="21"/>
    </row>
    <row r="25" spans="1:8" x14ac:dyDescent="0.25">
      <c r="A25" s="67">
        <f>'DOR Games'!A24</f>
        <v>3462</v>
      </c>
      <c r="B25" s="16">
        <f>'DOR Games'!B24</f>
        <v>37693</v>
      </c>
      <c r="C25" s="45">
        <f>'DOR Games'!AH24</f>
        <v>5</v>
      </c>
      <c r="F25" s="16"/>
      <c r="G25" s="21"/>
      <c r="H25" s="21"/>
    </row>
    <row r="26" spans="1:8" x14ac:dyDescent="0.25">
      <c r="A26" s="67">
        <f>'DOR Games'!A25</f>
        <v>3713</v>
      </c>
      <c r="B26" s="16">
        <f>'DOR Games'!B25</f>
        <v>37761</v>
      </c>
      <c r="C26" s="45">
        <f>'DOR Games'!AH25</f>
        <v>16.68</v>
      </c>
      <c r="F26" s="16"/>
      <c r="G26" s="21"/>
      <c r="H26" s="21"/>
    </row>
    <row r="27" spans="1:8" x14ac:dyDescent="0.25">
      <c r="A27" s="67">
        <f>'DOR Games'!A26</f>
        <v>3717</v>
      </c>
      <c r="B27" s="16">
        <f>'DOR Games'!B26</f>
        <v>37761</v>
      </c>
      <c r="C27" s="45">
        <f>'DOR Games'!AH26</f>
        <v>7.92</v>
      </c>
      <c r="F27" s="16"/>
      <c r="G27" s="21"/>
      <c r="H27" s="21"/>
    </row>
    <row r="28" spans="1:8" x14ac:dyDescent="0.25">
      <c r="A28" s="67">
        <f>'DOR Games'!A27</f>
        <v>3813</v>
      </c>
      <c r="B28" s="16">
        <f>'DOR Games'!B27</f>
        <v>37785</v>
      </c>
      <c r="C28" s="45">
        <f>'DOR Games'!AH27</f>
        <v>11.36</v>
      </c>
      <c r="F28" s="16"/>
      <c r="G28" s="21"/>
      <c r="H28" s="21"/>
    </row>
    <row r="29" spans="1:8" x14ac:dyDescent="0.25">
      <c r="A29" s="67">
        <f>'DOR Games'!A28</f>
        <v>3903</v>
      </c>
      <c r="B29" s="16">
        <f>'DOR Games'!B28</f>
        <v>37806</v>
      </c>
      <c r="C29" s="45">
        <f>'DOR Games'!AH28</f>
        <v>8.5</v>
      </c>
      <c r="F29" s="16"/>
      <c r="G29" s="21"/>
      <c r="H29" s="21"/>
    </row>
    <row r="30" spans="1:8" x14ac:dyDescent="0.25">
      <c r="A30" s="67">
        <f>'DOR Games'!A29</f>
        <v>3928</v>
      </c>
      <c r="B30" s="16">
        <f>'DOR Games'!B29</f>
        <v>37812</v>
      </c>
      <c r="C30" s="45">
        <f>'DOR Games'!AH29</f>
        <v>12.76</v>
      </c>
      <c r="F30" s="16"/>
      <c r="G30" s="21"/>
      <c r="H30" s="21"/>
    </row>
    <row r="31" spans="1:8" x14ac:dyDescent="0.25">
      <c r="A31" s="67">
        <f>'DOR Games'!A30</f>
        <v>3929</v>
      </c>
      <c r="B31" s="16">
        <f>'DOR Games'!B30</f>
        <v>37812</v>
      </c>
      <c r="C31" s="45">
        <f>'DOR Games'!AH30</f>
        <v>10.5</v>
      </c>
      <c r="F31" s="16"/>
      <c r="G31" s="21"/>
      <c r="H31" s="21"/>
    </row>
    <row r="32" spans="1:8" x14ac:dyDescent="0.25">
      <c r="A32" s="67">
        <f>'DOR Games'!A31</f>
        <v>4258</v>
      </c>
      <c r="B32" s="16">
        <f>'DOR Games'!B31</f>
        <v>37883</v>
      </c>
      <c r="C32" s="45">
        <f>'DOR Games'!AH31</f>
        <v>1</v>
      </c>
      <c r="F32" s="16"/>
      <c r="G32" s="21"/>
      <c r="H32" s="21"/>
    </row>
    <row r="33" spans="1:8" x14ac:dyDescent="0.25">
      <c r="A33" s="67">
        <f>'DOR Games'!A32</f>
        <v>4536</v>
      </c>
      <c r="B33" s="16">
        <f>'DOR Games'!B32</f>
        <v>37939</v>
      </c>
      <c r="C33" s="45">
        <f>'DOR Games'!AH32</f>
        <v>1.76</v>
      </c>
      <c r="F33" s="16"/>
      <c r="G33" s="21"/>
      <c r="H33" s="21"/>
    </row>
    <row r="34" spans="1:8" x14ac:dyDescent="0.25">
      <c r="A34" s="67">
        <f>'DOR Games'!A33</f>
        <v>4539</v>
      </c>
      <c r="B34" s="16">
        <f>'DOR Games'!B33</f>
        <v>37939</v>
      </c>
      <c r="C34" s="45">
        <f>'DOR Games'!AH33</f>
        <v>2.1799999999999997</v>
      </c>
      <c r="F34" s="16"/>
      <c r="G34" s="21"/>
      <c r="H34" s="21"/>
    </row>
    <row r="35" spans="1:8" x14ac:dyDescent="0.25">
      <c r="A35" s="67">
        <f>'DOR Games'!A34</f>
        <v>4791</v>
      </c>
      <c r="B35" s="16">
        <f>'DOR Games'!B34</f>
        <v>37995</v>
      </c>
      <c r="C35" s="45">
        <f>'DOR Games'!AH34</f>
        <v>6.32</v>
      </c>
      <c r="F35" s="16"/>
      <c r="G35" s="21"/>
      <c r="H35" s="21"/>
    </row>
    <row r="36" spans="1:8" x14ac:dyDescent="0.25">
      <c r="A36" s="67">
        <f>'DOR Games'!A35</f>
        <v>23348</v>
      </c>
      <c r="B36" s="16">
        <f>'DOR Games'!B35</f>
        <v>45748</v>
      </c>
      <c r="C36" s="45">
        <f>'DOR Games'!AH35</f>
        <v>1.25</v>
      </c>
      <c r="F36" s="16"/>
      <c r="G36" s="21"/>
      <c r="H36" s="21"/>
    </row>
    <row r="37" spans="1:8" x14ac:dyDescent="0.25">
      <c r="A37" s="67"/>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40" sqref="F4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'Jaime Camp'!A1</f>
        <v>Jaime Camp</v>
      </c>
      <c r="BH1" s="14" t="s">
        <v>11</v>
      </c>
      <c r="BI1" s="14" t="s">
        <v>12</v>
      </c>
      <c r="BJ1" s="14" t="s">
        <v>5</v>
      </c>
      <c r="BK1" s="14" t="s">
        <v>14</v>
      </c>
      <c r="BL1" s="14" t="s">
        <v>15</v>
      </c>
    </row>
    <row r="2" spans="1:75" x14ac:dyDescent="0.25">
      <c r="A2" s="63">
        <v>1048</v>
      </c>
      <c r="B2" s="16">
        <v>37143</v>
      </c>
      <c r="C2" t="s">
        <v>63</v>
      </c>
      <c r="D2" t="s">
        <v>192</v>
      </c>
      <c r="E2" t="s">
        <v>64</v>
      </c>
      <c r="F2" t="s">
        <v>193</v>
      </c>
      <c r="G2" t="s">
        <v>194</v>
      </c>
      <c r="H2" s="64" t="s">
        <v>229</v>
      </c>
      <c r="I2" t="s">
        <v>69</v>
      </c>
      <c r="J2" s="14">
        <v>11</v>
      </c>
      <c r="K2" s="14" t="s">
        <v>64</v>
      </c>
      <c r="L2" t="s">
        <v>3</v>
      </c>
      <c r="M2" s="14">
        <v>2.42</v>
      </c>
      <c r="N2" s="14">
        <v>4.08</v>
      </c>
      <c r="AH2" s="17">
        <f>SUM(AI2:AZ2)</f>
        <v>2.42</v>
      </c>
      <c r="AI2" s="18">
        <f t="shared" ref="AI2:AI65" si="0">SUMIFS(M2,D2,"*"&amp;$BB$1&amp;"*")</f>
        <v>2.42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490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24</v>
      </c>
      <c r="BO2" t="s">
        <v>67</v>
      </c>
    </row>
    <row r="3" spans="1:75" x14ac:dyDescent="0.25">
      <c r="A3" s="63">
        <v>1070</v>
      </c>
      <c r="B3" s="16">
        <v>37149</v>
      </c>
      <c r="C3" t="s">
        <v>63</v>
      </c>
      <c r="D3" t="s">
        <v>192</v>
      </c>
      <c r="E3" t="s">
        <v>64</v>
      </c>
      <c r="F3" t="s">
        <v>195</v>
      </c>
      <c r="G3" t="s">
        <v>196</v>
      </c>
      <c r="H3" s="64" t="s">
        <v>230</v>
      </c>
      <c r="I3" t="s">
        <v>69</v>
      </c>
      <c r="J3" s="14">
        <v>41</v>
      </c>
      <c r="K3" s="14" t="s">
        <v>63</v>
      </c>
      <c r="L3" t="s">
        <v>3</v>
      </c>
      <c r="M3" s="14">
        <v>12.48</v>
      </c>
      <c r="N3" s="14">
        <v>9.02</v>
      </c>
      <c r="AH3" s="17">
        <f t="shared" ref="AH3:AH66" si="17">SUM(AI3:AZ3)</f>
        <v>12.48</v>
      </c>
      <c r="AI3" s="18">
        <f t="shared" si="0"/>
        <v>12.48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13</v>
      </c>
      <c r="BI3" s="14">
        <f>COUNTIFS($D$2:$D$4276,"*"&amp;$BB$1&amp;"*",$K$2:$K$4276,"CSA",$L$2:$L$4276,"Minor Victory",$I$2:$I$4276,"Battle")</f>
        <v>2</v>
      </c>
      <c r="BJ3" s="14">
        <f>COUNTIFS($D$2:$D$4276,"*"&amp;$BB$1&amp;"*",$K$2:$K$4276,".",$I$2:$I$4276,"Battle")</f>
        <v>4</v>
      </c>
      <c r="BK3" s="14">
        <f>COUNTIFS($D$2:$D$4276,"*"&amp;$BB$1&amp;"*",$K$2:$K$4276,"USA",$L$2:$L$4276,"Minor Victory",$I$2:$I$4276,"Battle")</f>
        <v>0</v>
      </c>
      <c r="BL3" s="14">
        <f>COUNTIFS($D$2:$D$4276,"*"&amp;$BB$1&amp;"*",$K$2:$K$4276,"USA",$L$2:$L$4276,"Major Victory",$I$2:$I$4276,"Battle")</f>
        <v>5</v>
      </c>
      <c r="BN3" cm="1">
        <f t="array" ref="BN3">SUMPRODUCT(--EXACT($BO$3,$I$2:$I$4276))</f>
        <v>24</v>
      </c>
      <c r="BO3" t="s">
        <v>69</v>
      </c>
    </row>
    <row r="4" spans="1:75" x14ac:dyDescent="0.25">
      <c r="A4" s="63">
        <v>1200</v>
      </c>
      <c r="B4" s="16">
        <v>37192</v>
      </c>
      <c r="C4" t="s">
        <v>63</v>
      </c>
      <c r="D4" t="s">
        <v>192</v>
      </c>
      <c r="E4" t="s">
        <v>64</v>
      </c>
      <c r="F4" t="s">
        <v>197</v>
      </c>
      <c r="G4" t="s">
        <v>194</v>
      </c>
      <c r="H4" s="64" t="s">
        <v>231</v>
      </c>
      <c r="I4" t="s">
        <v>69</v>
      </c>
      <c r="J4" s="14">
        <v>37</v>
      </c>
      <c r="K4" s="14" t="s">
        <v>63</v>
      </c>
      <c r="L4" t="s">
        <v>3</v>
      </c>
      <c r="M4" s="14">
        <v>11.36</v>
      </c>
      <c r="N4" s="14">
        <v>8.14</v>
      </c>
      <c r="AH4" s="17">
        <f t="shared" si="17"/>
        <v>11.36</v>
      </c>
      <c r="AI4" s="18">
        <f t="shared" si="0"/>
        <v>11.36</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490</v>
      </c>
      <c r="BH4" s="14">
        <f>SUM(BH2:BH3)</f>
        <v>13</v>
      </c>
      <c r="BI4" s="14">
        <f>SUM(BI2:BI3)</f>
        <v>2</v>
      </c>
      <c r="BJ4" s="14">
        <f>SUM(BJ2:BJ3)</f>
        <v>4</v>
      </c>
      <c r="BK4" s="14">
        <f>SUM(BK2:BK3)</f>
        <v>0</v>
      </c>
      <c r="BL4" s="14">
        <f>SUM(BL2:BL3)</f>
        <v>5</v>
      </c>
    </row>
    <row r="5" spans="1:75" x14ac:dyDescent="0.25">
      <c r="A5" s="63">
        <v>1414</v>
      </c>
      <c r="B5" s="16">
        <v>37255</v>
      </c>
      <c r="C5" t="s">
        <v>63</v>
      </c>
      <c r="D5" t="s">
        <v>192</v>
      </c>
      <c r="E5" t="s">
        <v>64</v>
      </c>
      <c r="F5" t="s">
        <v>198</v>
      </c>
      <c r="G5" t="s">
        <v>199</v>
      </c>
      <c r="H5" s="61" t="s">
        <v>200</v>
      </c>
      <c r="I5" t="s">
        <v>69</v>
      </c>
      <c r="J5" s="14">
        <v>44</v>
      </c>
      <c r="K5" s="14" t="s">
        <v>63</v>
      </c>
      <c r="L5" t="s">
        <v>4</v>
      </c>
      <c r="M5" s="14">
        <v>12.44</v>
      </c>
      <c r="N5" s="14">
        <v>10.56</v>
      </c>
      <c r="AH5" s="17">
        <f t="shared" si="17"/>
        <v>12.44</v>
      </c>
      <c r="AI5" s="18">
        <f t="shared" si="0"/>
        <v>12.44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1437</v>
      </c>
      <c r="B6" s="16">
        <v>37259</v>
      </c>
      <c r="C6" t="s">
        <v>63</v>
      </c>
      <c r="D6" t="s">
        <v>192</v>
      </c>
      <c r="E6" t="s">
        <v>64</v>
      </c>
      <c r="F6" t="s">
        <v>201</v>
      </c>
      <c r="G6" t="s">
        <v>199</v>
      </c>
      <c r="H6" s="61" t="s">
        <v>202</v>
      </c>
      <c r="I6" t="s">
        <v>69</v>
      </c>
      <c r="J6" s="14">
        <v>30</v>
      </c>
      <c r="K6" s="14" t="s">
        <v>63</v>
      </c>
      <c r="L6" t="s">
        <v>3</v>
      </c>
      <c r="M6" s="14">
        <v>9.4</v>
      </c>
      <c r="N6" s="14">
        <v>6.6</v>
      </c>
      <c r="AH6" s="17">
        <f t="shared" si="17"/>
        <v>9.4</v>
      </c>
      <c r="AI6" s="18">
        <f t="shared" si="0"/>
        <v>9.4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1486</v>
      </c>
      <c r="B7" s="16">
        <v>37270</v>
      </c>
      <c r="C7" t="s">
        <v>63</v>
      </c>
      <c r="D7" t="s">
        <v>192</v>
      </c>
      <c r="E7" t="s">
        <v>64</v>
      </c>
      <c r="F7" t="s">
        <v>201</v>
      </c>
      <c r="G7" t="s">
        <v>199</v>
      </c>
      <c r="H7" s="61" t="s">
        <v>202</v>
      </c>
      <c r="I7" t="s">
        <v>69</v>
      </c>
      <c r="J7" s="14">
        <v>38</v>
      </c>
      <c r="K7" s="14" t="s">
        <v>63</v>
      </c>
      <c r="L7" t="s">
        <v>4</v>
      </c>
      <c r="M7" s="14">
        <v>10.88</v>
      </c>
      <c r="N7" s="14">
        <v>9.1199999999999992</v>
      </c>
      <c r="AH7" s="17">
        <f t="shared" si="17"/>
        <v>10.88</v>
      </c>
      <c r="AI7" s="18">
        <f t="shared" si="0"/>
        <v>10.88</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3</v>
      </c>
      <c r="BK7" s="19">
        <f>COUNTIFS($F$2:$F$4276,"*"&amp;$BB$1&amp;"*",$K$2:$K$4276,"CSA",$L$2:$L$4276,"Minor Victory",$I$2:$I$4276,"Maneuver")</f>
        <v>0</v>
      </c>
      <c r="BL7" s="19">
        <f>COUNTIFS($F$2:$F$4276,"*"&amp;$BB$1&amp;"*",$K$2:$K$4276,"CSA",$L$2:$L$4276,"Major Victory",$I$2:$I$4276,"Maneuver")</f>
        <v>1</v>
      </c>
      <c r="BN7">
        <f>SUM(BH9:BL9)</f>
        <v>9</v>
      </c>
      <c r="BO7" t="s">
        <v>67</v>
      </c>
    </row>
    <row r="8" spans="1:75" x14ac:dyDescent="0.25">
      <c r="A8" s="63">
        <v>1544</v>
      </c>
      <c r="B8" s="16">
        <v>37280</v>
      </c>
      <c r="C8" t="s">
        <v>63</v>
      </c>
      <c r="D8" t="s">
        <v>192</v>
      </c>
      <c r="E8" t="s">
        <v>64</v>
      </c>
      <c r="F8" t="s">
        <v>193</v>
      </c>
      <c r="G8" t="s">
        <v>203</v>
      </c>
      <c r="H8" s="64" t="s">
        <v>232</v>
      </c>
      <c r="I8" t="s">
        <v>69</v>
      </c>
      <c r="J8" s="14">
        <v>25</v>
      </c>
      <c r="K8" s="14" t="s">
        <v>63</v>
      </c>
      <c r="L8" t="s">
        <v>3</v>
      </c>
      <c r="M8" s="14">
        <v>8</v>
      </c>
      <c r="N8" s="14">
        <v>5.5</v>
      </c>
      <c r="AH8" s="17">
        <f t="shared" si="17"/>
        <v>8</v>
      </c>
      <c r="AI8" s="18">
        <f t="shared" si="0"/>
        <v>8</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2</v>
      </c>
      <c r="BK8" s="19">
        <f>COUNTIFS($D$2:$D$4276,"*"&amp;$BB$1&amp;"*",$K$2:$K$4276,"USA",$L$2:$L$4276,"Minor Victory",$I$2:$I$4276,"Maneuver")</f>
        <v>0</v>
      </c>
      <c r="BL8" s="19">
        <f>COUNTIFS($D$2:$D$4276,"*"&amp;$BB$1&amp;"*",$K$2:$K$4276,"USA",$L$2:$L$4276,"Major Victory",$I$2:$I$4276,"Maneuver")</f>
        <v>1</v>
      </c>
      <c r="BN8" cm="1">
        <f t="array" ref="BN8">SUMPRODUCT(--EXACT($BO$8,$I$2:$I$4276))</f>
        <v>9</v>
      </c>
      <c r="BO8" t="s">
        <v>68</v>
      </c>
    </row>
    <row r="9" spans="1:75" x14ac:dyDescent="0.25">
      <c r="A9" s="63">
        <v>1574</v>
      </c>
      <c r="B9" s="16">
        <v>37287</v>
      </c>
      <c r="C9" t="s">
        <v>63</v>
      </c>
      <c r="D9" t="s">
        <v>192</v>
      </c>
      <c r="E9" t="s">
        <v>64</v>
      </c>
      <c r="F9" t="s">
        <v>204</v>
      </c>
      <c r="G9" t="s">
        <v>205</v>
      </c>
      <c r="H9" s="64" t="s">
        <v>233</v>
      </c>
      <c r="I9" t="s">
        <v>68</v>
      </c>
      <c r="J9" s="14">
        <v>37</v>
      </c>
      <c r="K9" s="14" t="s">
        <v>206</v>
      </c>
      <c r="L9" t="s">
        <v>5</v>
      </c>
      <c r="M9" s="14">
        <v>4.625</v>
      </c>
      <c r="N9" s="14">
        <v>4.625</v>
      </c>
      <c r="AH9" s="17">
        <f t="shared" si="17"/>
        <v>4.625</v>
      </c>
      <c r="AI9" s="18">
        <f t="shared" si="0"/>
        <v>4.625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0</v>
      </c>
      <c r="BJ9" s="19">
        <f>SUM(BJ7:BJ8)</f>
        <v>5</v>
      </c>
      <c r="BK9" s="19">
        <f>SUM(BK7:BK8)</f>
        <v>0</v>
      </c>
      <c r="BL9" s="19">
        <f>SUM(BL7:BL8)</f>
        <v>2</v>
      </c>
    </row>
    <row r="10" spans="1:75" x14ac:dyDescent="0.25">
      <c r="A10" s="63">
        <v>1733</v>
      </c>
      <c r="B10" s="16">
        <v>37317</v>
      </c>
      <c r="C10" t="s">
        <v>63</v>
      </c>
      <c r="D10" t="s">
        <v>192</v>
      </c>
      <c r="E10" t="s">
        <v>64</v>
      </c>
      <c r="F10" t="s">
        <v>201</v>
      </c>
      <c r="G10" t="s">
        <v>199</v>
      </c>
      <c r="H10" s="61" t="s">
        <v>200</v>
      </c>
      <c r="I10" t="s">
        <v>69</v>
      </c>
      <c r="J10" s="14">
        <v>63</v>
      </c>
      <c r="K10" s="14" t="s">
        <v>206</v>
      </c>
      <c r="L10" t="s">
        <v>5</v>
      </c>
      <c r="M10" s="14">
        <v>15.75</v>
      </c>
      <c r="N10" s="14">
        <v>15.75</v>
      </c>
      <c r="AH10" s="17">
        <f t="shared" si="17"/>
        <v>15.75</v>
      </c>
      <c r="AI10" s="18">
        <f t="shared" si="0"/>
        <v>15.75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1741</v>
      </c>
      <c r="B11" s="16">
        <v>37319</v>
      </c>
      <c r="C11" t="s">
        <v>63</v>
      </c>
      <c r="D11" t="s">
        <v>192</v>
      </c>
      <c r="E11" t="s">
        <v>64</v>
      </c>
      <c r="F11" t="s">
        <v>207</v>
      </c>
      <c r="G11" t="s">
        <v>196</v>
      </c>
      <c r="H11" s="65" t="s">
        <v>232</v>
      </c>
      <c r="I11" t="s">
        <v>69</v>
      </c>
      <c r="J11" s="14">
        <v>13</v>
      </c>
      <c r="K11" s="14" t="s">
        <v>64</v>
      </c>
      <c r="L11" t="s">
        <v>3</v>
      </c>
      <c r="M11" s="14">
        <v>2.86</v>
      </c>
      <c r="N11" s="14">
        <v>4.6400000000000006</v>
      </c>
      <c r="AH11" s="17">
        <f t="shared" si="17"/>
        <v>2.86</v>
      </c>
      <c r="AI11" s="18">
        <f t="shared" si="0"/>
        <v>2.86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1759</v>
      </c>
      <c r="B12" s="16">
        <v>37321</v>
      </c>
      <c r="C12" t="s">
        <v>63</v>
      </c>
      <c r="D12" t="s">
        <v>192</v>
      </c>
      <c r="E12" t="s">
        <v>64</v>
      </c>
      <c r="F12" t="s">
        <v>208</v>
      </c>
      <c r="G12" t="s">
        <v>209</v>
      </c>
      <c r="H12" s="64" t="s">
        <v>232</v>
      </c>
      <c r="I12" t="s">
        <v>69</v>
      </c>
      <c r="J12" s="14">
        <v>15</v>
      </c>
      <c r="K12" s="14" t="s">
        <v>64</v>
      </c>
      <c r="L12" t="s">
        <v>3</v>
      </c>
      <c r="M12" s="14">
        <v>3.3</v>
      </c>
      <c r="N12" s="14">
        <v>5.2</v>
      </c>
      <c r="AH12" s="17">
        <f t="shared" si="17"/>
        <v>3.3</v>
      </c>
      <c r="AI12" s="18">
        <f t="shared" si="0"/>
        <v>3.3</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3">
        <v>1915</v>
      </c>
      <c r="B13" s="16">
        <v>37359</v>
      </c>
      <c r="C13" t="s">
        <v>63</v>
      </c>
      <c r="D13" t="s">
        <v>192</v>
      </c>
      <c r="E13" t="s">
        <v>64</v>
      </c>
      <c r="F13" t="s">
        <v>195</v>
      </c>
      <c r="G13" t="s">
        <v>194</v>
      </c>
      <c r="H13" s="64" t="s">
        <v>234</v>
      </c>
      <c r="I13" t="s">
        <v>69</v>
      </c>
      <c r="J13" s="14">
        <v>11</v>
      </c>
      <c r="K13" s="14" t="s">
        <v>206</v>
      </c>
      <c r="L13" t="s">
        <v>5</v>
      </c>
      <c r="M13" s="14">
        <v>2.75</v>
      </c>
      <c r="N13" s="14">
        <v>2.75</v>
      </c>
      <c r="AH13" s="17">
        <f t="shared" si="17"/>
        <v>2.75</v>
      </c>
      <c r="AI13" s="18">
        <f t="shared" si="0"/>
        <v>2.75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1990</v>
      </c>
      <c r="B14" s="16">
        <v>37379</v>
      </c>
      <c r="C14" t="s">
        <v>63</v>
      </c>
      <c r="D14" t="s">
        <v>192</v>
      </c>
      <c r="E14" t="s">
        <v>64</v>
      </c>
      <c r="F14" t="s">
        <v>210</v>
      </c>
      <c r="G14" t="s">
        <v>205</v>
      </c>
      <c r="H14" s="64" t="s">
        <v>233</v>
      </c>
      <c r="I14" t="s">
        <v>69</v>
      </c>
      <c r="J14" s="14">
        <v>38</v>
      </c>
      <c r="K14" s="14" t="s">
        <v>63</v>
      </c>
      <c r="L14" t="s">
        <v>3</v>
      </c>
      <c r="M14" s="14">
        <v>11.64</v>
      </c>
      <c r="N14" s="14">
        <v>8.36</v>
      </c>
      <c r="AH14" s="17">
        <f t="shared" si="17"/>
        <v>11.64</v>
      </c>
      <c r="AI14" s="18">
        <f t="shared" si="0"/>
        <v>11.64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3">
        <v>1995</v>
      </c>
      <c r="B15" s="16">
        <v>37379</v>
      </c>
      <c r="C15" t="s">
        <v>63</v>
      </c>
      <c r="D15" t="s">
        <v>192</v>
      </c>
      <c r="E15" t="s">
        <v>64</v>
      </c>
      <c r="F15" t="s">
        <v>201</v>
      </c>
      <c r="G15" t="s">
        <v>199</v>
      </c>
      <c r="H15" s="61" t="s">
        <v>211</v>
      </c>
      <c r="I15" t="s">
        <v>69</v>
      </c>
      <c r="J15" s="14">
        <v>45</v>
      </c>
      <c r="K15" s="14" t="s">
        <v>64</v>
      </c>
      <c r="L15" t="s">
        <v>3</v>
      </c>
      <c r="M15" s="14">
        <v>9.9</v>
      </c>
      <c r="N15" s="14">
        <v>13.6</v>
      </c>
      <c r="AH15" s="17">
        <f t="shared" si="17"/>
        <v>9.9</v>
      </c>
      <c r="AI15" s="18">
        <f t="shared" si="0"/>
        <v>9.9</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1996</v>
      </c>
      <c r="B16" s="16">
        <v>37379</v>
      </c>
      <c r="C16" t="s">
        <v>63</v>
      </c>
      <c r="D16" t="s">
        <v>192</v>
      </c>
      <c r="E16" t="s">
        <v>64</v>
      </c>
      <c r="F16" s="62" t="s">
        <v>235</v>
      </c>
      <c r="G16" t="s">
        <v>196</v>
      </c>
      <c r="H16" s="65" t="s">
        <v>232</v>
      </c>
      <c r="I16" t="s">
        <v>69</v>
      </c>
      <c r="J16" s="14">
        <v>23</v>
      </c>
      <c r="K16" s="14" t="s">
        <v>63</v>
      </c>
      <c r="L16" t="s">
        <v>3</v>
      </c>
      <c r="M16" s="14">
        <v>7.4399999999999995</v>
      </c>
      <c r="N16" s="14">
        <v>5.0600000000000005</v>
      </c>
      <c r="AH16" s="17">
        <f t="shared" si="17"/>
        <v>7.4399999999999995</v>
      </c>
      <c r="AI16" s="18">
        <f t="shared" si="0"/>
        <v>7.4399999999999995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3">
        <v>2059</v>
      </c>
      <c r="B17" s="16">
        <v>37394</v>
      </c>
      <c r="C17" t="s">
        <v>63</v>
      </c>
      <c r="D17" t="s">
        <v>213</v>
      </c>
      <c r="E17" t="s">
        <v>64</v>
      </c>
      <c r="F17" t="s">
        <v>192</v>
      </c>
      <c r="G17" t="s">
        <v>196</v>
      </c>
      <c r="H17" s="64" t="s">
        <v>244</v>
      </c>
      <c r="I17" t="s">
        <v>68</v>
      </c>
      <c r="J17" s="14">
        <v>38</v>
      </c>
      <c r="K17" s="14" t="s">
        <v>64</v>
      </c>
      <c r="L17" t="s">
        <v>3</v>
      </c>
      <c r="M17" s="14">
        <v>4.18</v>
      </c>
      <c r="N17" s="14">
        <v>5.82</v>
      </c>
      <c r="AE17" s="20"/>
      <c r="AH17" s="17">
        <f t="shared" si="17"/>
        <v>5.82</v>
      </c>
      <c r="AI17" s="18">
        <f t="shared" si="0"/>
        <v>0</v>
      </c>
      <c r="AJ17" s="18">
        <f t="shared" si="1"/>
        <v>5.82</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2119</v>
      </c>
      <c r="B18" s="16">
        <v>37407</v>
      </c>
      <c r="C18" t="s">
        <v>63</v>
      </c>
      <c r="D18" t="s">
        <v>192</v>
      </c>
      <c r="E18" t="s">
        <v>64</v>
      </c>
      <c r="F18" t="s">
        <v>212</v>
      </c>
      <c r="G18" t="s">
        <v>203</v>
      </c>
      <c r="H18" s="64" t="s">
        <v>236</v>
      </c>
      <c r="I18" t="s">
        <v>69</v>
      </c>
      <c r="J18" s="14">
        <v>18</v>
      </c>
      <c r="K18" s="14" t="s">
        <v>63</v>
      </c>
      <c r="L18" t="s">
        <v>3</v>
      </c>
      <c r="M18" s="14">
        <v>6.04</v>
      </c>
      <c r="N18" s="14">
        <v>3.96</v>
      </c>
      <c r="AE18" s="20"/>
      <c r="AH18" s="17">
        <f t="shared" si="17"/>
        <v>6.04</v>
      </c>
      <c r="AI18" s="18">
        <f t="shared" si="0"/>
        <v>6.04</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2143</v>
      </c>
      <c r="B19" s="16">
        <v>37413</v>
      </c>
      <c r="C19" t="s">
        <v>63</v>
      </c>
      <c r="D19" t="s">
        <v>192</v>
      </c>
      <c r="E19" t="s">
        <v>64</v>
      </c>
      <c r="F19" s="62" t="s">
        <v>235</v>
      </c>
      <c r="G19" t="s">
        <v>194</v>
      </c>
      <c r="H19" s="64" t="s">
        <v>232</v>
      </c>
      <c r="I19" t="s">
        <v>69</v>
      </c>
      <c r="J19" s="14">
        <v>12</v>
      </c>
      <c r="K19" s="14" t="s">
        <v>63</v>
      </c>
      <c r="L19" t="s">
        <v>3</v>
      </c>
      <c r="M19" s="14">
        <v>4.3599999999999994</v>
      </c>
      <c r="N19" s="14">
        <v>2.64</v>
      </c>
      <c r="AE19" s="20"/>
      <c r="AH19" s="17">
        <f t="shared" si="17"/>
        <v>4.3599999999999994</v>
      </c>
      <c r="AI19" s="18">
        <f t="shared" si="0"/>
        <v>4.3599999999999994</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2159</v>
      </c>
      <c r="B20" s="16">
        <v>37418</v>
      </c>
      <c r="C20" t="s">
        <v>63</v>
      </c>
      <c r="D20" t="s">
        <v>192</v>
      </c>
      <c r="E20" t="s">
        <v>64</v>
      </c>
      <c r="F20" t="s">
        <v>213</v>
      </c>
      <c r="G20" t="s">
        <v>205</v>
      </c>
      <c r="H20" s="64" t="s">
        <v>237</v>
      </c>
      <c r="I20" t="s">
        <v>68</v>
      </c>
      <c r="J20" s="14">
        <v>6</v>
      </c>
      <c r="K20" s="14" t="s">
        <v>64</v>
      </c>
      <c r="L20" t="s">
        <v>3</v>
      </c>
      <c r="M20" s="14">
        <v>0.66</v>
      </c>
      <c r="N20" s="14">
        <v>1.3399999999999999</v>
      </c>
      <c r="AE20" s="20"/>
      <c r="AH20" s="17">
        <f t="shared" si="17"/>
        <v>0.66</v>
      </c>
      <c r="AI20" s="18">
        <f t="shared" si="0"/>
        <v>0.66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2199</v>
      </c>
      <c r="B21" s="16">
        <v>37429</v>
      </c>
      <c r="C21" t="s">
        <v>63</v>
      </c>
      <c r="D21" t="s">
        <v>213</v>
      </c>
      <c r="E21" t="s">
        <v>64</v>
      </c>
      <c r="F21" t="s">
        <v>192</v>
      </c>
      <c r="G21" t="s">
        <v>196</v>
      </c>
      <c r="H21" s="64" t="s">
        <v>230</v>
      </c>
      <c r="I21" t="s">
        <v>68</v>
      </c>
      <c r="J21" s="14">
        <v>30</v>
      </c>
      <c r="K21" s="14" t="s">
        <v>206</v>
      </c>
      <c r="L21" t="s">
        <v>5</v>
      </c>
      <c r="M21" s="14">
        <v>3.75</v>
      </c>
      <c r="N21" s="14">
        <v>3.75</v>
      </c>
      <c r="AH21" s="17">
        <f t="shared" si="17"/>
        <v>3.75</v>
      </c>
      <c r="AI21" s="18">
        <f t="shared" si="0"/>
        <v>0</v>
      </c>
      <c r="AJ21" s="18">
        <f t="shared" si="1"/>
        <v>3.75</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A22" s="63">
        <v>3316</v>
      </c>
      <c r="B22" s="16">
        <v>37665</v>
      </c>
      <c r="C22" t="s">
        <v>63</v>
      </c>
      <c r="D22" t="s">
        <v>192</v>
      </c>
      <c r="E22" t="s">
        <v>64</v>
      </c>
      <c r="F22" t="s">
        <v>214</v>
      </c>
      <c r="G22" t="s">
        <v>205</v>
      </c>
      <c r="H22" s="64" t="s">
        <v>238</v>
      </c>
      <c r="I22" t="s">
        <v>65</v>
      </c>
      <c r="J22" s="14">
        <v>11</v>
      </c>
      <c r="K22" s="14" t="s">
        <v>63</v>
      </c>
      <c r="L22" t="s">
        <v>3</v>
      </c>
      <c r="M22" s="14">
        <v>30</v>
      </c>
      <c r="N22" s="14">
        <v>10</v>
      </c>
      <c r="AE22" s="20"/>
      <c r="AH22" s="17">
        <f t="shared" si="17"/>
        <v>30</v>
      </c>
      <c r="AI22" s="18">
        <f t="shared" si="0"/>
        <v>30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3433</v>
      </c>
      <c r="B23" s="16">
        <v>37685</v>
      </c>
      <c r="C23" t="s">
        <v>63</v>
      </c>
      <c r="D23" t="s">
        <v>192</v>
      </c>
      <c r="E23" t="s">
        <v>64</v>
      </c>
      <c r="F23" t="s">
        <v>215</v>
      </c>
      <c r="G23" t="s">
        <v>199</v>
      </c>
      <c r="H23" s="61" t="s">
        <v>216</v>
      </c>
      <c r="I23" t="s">
        <v>69</v>
      </c>
      <c r="J23" s="14">
        <v>30</v>
      </c>
      <c r="K23" s="14" t="s">
        <v>63</v>
      </c>
      <c r="L23" t="s">
        <v>3</v>
      </c>
      <c r="M23" s="14">
        <v>9.4</v>
      </c>
      <c r="N23" s="14">
        <v>6.6</v>
      </c>
      <c r="AE23" s="20"/>
      <c r="AH23" s="17">
        <f t="shared" si="17"/>
        <v>9.4</v>
      </c>
      <c r="AI23" s="18">
        <f t="shared" si="0"/>
        <v>9.4</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3462</v>
      </c>
      <c r="B24" s="16">
        <v>37693</v>
      </c>
      <c r="C24" t="s">
        <v>63</v>
      </c>
      <c r="D24" t="s">
        <v>227</v>
      </c>
      <c r="E24" t="s">
        <v>64</v>
      </c>
      <c r="F24" t="s">
        <v>192</v>
      </c>
      <c r="G24" t="s">
        <v>194</v>
      </c>
      <c r="H24" s="65" t="s">
        <v>245</v>
      </c>
      <c r="I24" t="s">
        <v>68</v>
      </c>
      <c r="J24" s="14">
        <v>40</v>
      </c>
      <c r="K24" s="14" t="s">
        <v>206</v>
      </c>
      <c r="L24" t="s">
        <v>5</v>
      </c>
      <c r="M24" s="14">
        <v>5</v>
      </c>
      <c r="N24" s="14">
        <v>5</v>
      </c>
      <c r="AE24" s="20"/>
      <c r="AH24" s="17">
        <f t="shared" si="17"/>
        <v>5</v>
      </c>
      <c r="AI24" s="18">
        <f t="shared" si="0"/>
        <v>0</v>
      </c>
      <c r="AJ24" s="18">
        <f t="shared" si="1"/>
        <v>5</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3713</v>
      </c>
      <c r="B25" s="16">
        <v>37761</v>
      </c>
      <c r="C25" t="s">
        <v>63</v>
      </c>
      <c r="D25" t="s">
        <v>192</v>
      </c>
      <c r="E25" t="s">
        <v>64</v>
      </c>
      <c r="F25" t="s">
        <v>218</v>
      </c>
      <c r="G25" t="s">
        <v>209</v>
      </c>
      <c r="H25" s="64" t="s">
        <v>239</v>
      </c>
      <c r="I25" t="s">
        <v>69</v>
      </c>
      <c r="J25" s="14">
        <v>56</v>
      </c>
      <c r="K25" s="14" t="s">
        <v>63</v>
      </c>
      <c r="L25" t="s">
        <v>3</v>
      </c>
      <c r="M25" s="14">
        <v>16.68</v>
      </c>
      <c r="N25" s="14">
        <v>12.32</v>
      </c>
      <c r="AE25" s="20"/>
      <c r="AH25" s="17">
        <f t="shared" si="17"/>
        <v>16.68</v>
      </c>
      <c r="AI25" s="18">
        <f t="shared" si="0"/>
        <v>16.68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3717</v>
      </c>
      <c r="B26" s="16">
        <v>37761</v>
      </c>
      <c r="C26" t="s">
        <v>63</v>
      </c>
      <c r="D26" t="s">
        <v>192</v>
      </c>
      <c r="E26" t="s">
        <v>64</v>
      </c>
      <c r="F26" t="s">
        <v>217</v>
      </c>
      <c r="G26" t="s">
        <v>205</v>
      </c>
      <c r="H26" s="64" t="s">
        <v>240</v>
      </c>
      <c r="I26" t="s">
        <v>69</v>
      </c>
      <c r="J26" s="14">
        <v>36</v>
      </c>
      <c r="K26" s="14" t="s">
        <v>64</v>
      </c>
      <c r="L26" t="s">
        <v>3</v>
      </c>
      <c r="M26" s="14">
        <v>7.92</v>
      </c>
      <c r="N26" s="14">
        <v>11.08</v>
      </c>
      <c r="AH26" s="17">
        <f t="shared" si="17"/>
        <v>7.92</v>
      </c>
      <c r="AI26" s="18">
        <f t="shared" si="0"/>
        <v>7.92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3813</v>
      </c>
      <c r="B27" s="16">
        <v>37785</v>
      </c>
      <c r="C27" t="s">
        <v>63</v>
      </c>
      <c r="D27" t="s">
        <v>192</v>
      </c>
      <c r="E27" t="s">
        <v>64</v>
      </c>
      <c r="F27" t="s">
        <v>201</v>
      </c>
      <c r="G27" t="s">
        <v>219</v>
      </c>
      <c r="H27" s="64" t="s">
        <v>241</v>
      </c>
      <c r="I27" t="s">
        <v>69</v>
      </c>
      <c r="J27" s="14">
        <v>37</v>
      </c>
      <c r="K27" s="14" t="s">
        <v>63</v>
      </c>
      <c r="L27" t="s">
        <v>3</v>
      </c>
      <c r="M27" s="14">
        <v>11.36</v>
      </c>
      <c r="N27" s="14">
        <v>8.14</v>
      </c>
      <c r="AH27" s="17">
        <f t="shared" si="17"/>
        <v>11.36</v>
      </c>
      <c r="AI27" s="18">
        <f t="shared" si="0"/>
        <v>11.36</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3903</v>
      </c>
      <c r="B28" s="16">
        <v>37806</v>
      </c>
      <c r="C28" t="s">
        <v>63</v>
      </c>
      <c r="D28" t="s">
        <v>192</v>
      </c>
      <c r="E28" t="s">
        <v>64</v>
      </c>
      <c r="F28" t="s">
        <v>220</v>
      </c>
      <c r="G28" t="s">
        <v>205</v>
      </c>
      <c r="H28" s="64" t="s">
        <v>233</v>
      </c>
      <c r="I28" t="s">
        <v>68</v>
      </c>
      <c r="J28" s="14">
        <v>68</v>
      </c>
      <c r="K28" s="14" t="s">
        <v>206</v>
      </c>
      <c r="L28" t="s">
        <v>5</v>
      </c>
      <c r="M28" s="14">
        <v>8.5</v>
      </c>
      <c r="N28" s="14">
        <v>8.5</v>
      </c>
      <c r="AH28" s="17">
        <f t="shared" si="17"/>
        <v>8.5</v>
      </c>
      <c r="AI28" s="18">
        <f t="shared" si="0"/>
        <v>8.5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3928</v>
      </c>
      <c r="B29" s="16">
        <v>37812</v>
      </c>
      <c r="C29" t="s">
        <v>63</v>
      </c>
      <c r="D29" t="s">
        <v>192</v>
      </c>
      <c r="E29" t="s">
        <v>64</v>
      </c>
      <c r="F29" t="s">
        <v>218</v>
      </c>
      <c r="G29" t="s">
        <v>209</v>
      </c>
      <c r="H29" s="64" t="s">
        <v>242</v>
      </c>
      <c r="I29" t="s">
        <v>69</v>
      </c>
      <c r="J29" s="14">
        <v>42</v>
      </c>
      <c r="K29" s="14" t="s">
        <v>63</v>
      </c>
      <c r="L29" t="s">
        <v>3</v>
      </c>
      <c r="M29" s="14">
        <v>12.76</v>
      </c>
      <c r="N29" s="14">
        <v>9.24</v>
      </c>
      <c r="AH29" s="17">
        <f t="shared" si="17"/>
        <v>12.76</v>
      </c>
      <c r="AI29" s="18">
        <f t="shared" si="0"/>
        <v>12.76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3">
        <v>3929</v>
      </c>
      <c r="B30" s="16">
        <v>37812</v>
      </c>
      <c r="C30" t="s">
        <v>63</v>
      </c>
      <c r="D30" t="s">
        <v>192</v>
      </c>
      <c r="E30" t="s">
        <v>64</v>
      </c>
      <c r="F30" t="s">
        <v>221</v>
      </c>
      <c r="G30" t="s">
        <v>209</v>
      </c>
      <c r="H30" s="64" t="s">
        <v>239</v>
      </c>
      <c r="I30" t="s">
        <v>69</v>
      </c>
      <c r="J30" s="14">
        <v>42</v>
      </c>
      <c r="K30" s="14" t="s">
        <v>206</v>
      </c>
      <c r="L30" t="s">
        <v>5</v>
      </c>
      <c r="M30" s="14">
        <v>10.5</v>
      </c>
      <c r="N30" s="14">
        <v>10.5</v>
      </c>
      <c r="AH30" s="17">
        <f t="shared" si="17"/>
        <v>10.5</v>
      </c>
      <c r="AI30" s="18">
        <f t="shared" si="0"/>
        <v>10.5</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4258</v>
      </c>
      <c r="B31" s="16">
        <v>37883</v>
      </c>
      <c r="C31" t="s">
        <v>63</v>
      </c>
      <c r="D31" t="s">
        <v>192</v>
      </c>
      <c r="E31" t="s">
        <v>64</v>
      </c>
      <c r="F31" t="s">
        <v>222</v>
      </c>
      <c r="G31" t="s">
        <v>196</v>
      </c>
      <c r="H31" s="64" t="s">
        <v>230</v>
      </c>
      <c r="I31" t="s">
        <v>69</v>
      </c>
      <c r="J31" s="14">
        <v>4</v>
      </c>
      <c r="K31" s="14" t="s">
        <v>206</v>
      </c>
      <c r="L31" t="s">
        <v>5</v>
      </c>
      <c r="M31" s="14">
        <v>1</v>
      </c>
      <c r="N31" s="14">
        <v>1</v>
      </c>
      <c r="AH31" s="17">
        <f t="shared" si="17"/>
        <v>1</v>
      </c>
      <c r="AI31" s="18">
        <f t="shared" si="0"/>
        <v>1</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4536</v>
      </c>
      <c r="B32" s="16">
        <v>37939</v>
      </c>
      <c r="C32" t="s">
        <v>63</v>
      </c>
      <c r="D32" t="s">
        <v>228</v>
      </c>
      <c r="E32" t="s">
        <v>64</v>
      </c>
      <c r="F32" t="s">
        <v>192</v>
      </c>
      <c r="G32" t="s">
        <v>205</v>
      </c>
      <c r="H32" s="64" t="s">
        <v>246</v>
      </c>
      <c r="I32" t="s">
        <v>68</v>
      </c>
      <c r="J32" s="14">
        <v>16</v>
      </c>
      <c r="K32" s="14" t="s">
        <v>63</v>
      </c>
      <c r="L32" t="s">
        <v>3</v>
      </c>
      <c r="M32" s="14">
        <v>2.74</v>
      </c>
      <c r="N32" s="14">
        <v>1.76</v>
      </c>
      <c r="AH32" s="17">
        <f t="shared" si="17"/>
        <v>1.76</v>
      </c>
      <c r="AI32" s="18">
        <f t="shared" si="0"/>
        <v>0</v>
      </c>
      <c r="AJ32" s="18">
        <f t="shared" si="1"/>
        <v>1.76</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4539</v>
      </c>
      <c r="B33" s="16">
        <v>37939</v>
      </c>
      <c r="C33" t="s">
        <v>63</v>
      </c>
      <c r="D33" t="s">
        <v>192</v>
      </c>
      <c r="E33" t="s">
        <v>64</v>
      </c>
      <c r="F33" t="s">
        <v>223</v>
      </c>
      <c r="G33" t="s">
        <v>194</v>
      </c>
      <c r="H33" s="64" t="s">
        <v>243</v>
      </c>
      <c r="I33" t="s">
        <v>68</v>
      </c>
      <c r="J33" s="14">
        <v>12</v>
      </c>
      <c r="K33" s="14" t="s">
        <v>63</v>
      </c>
      <c r="L33" t="s">
        <v>3</v>
      </c>
      <c r="M33" s="14">
        <v>2.1799999999999997</v>
      </c>
      <c r="N33" s="14">
        <v>1.32</v>
      </c>
      <c r="AH33" s="17">
        <f t="shared" si="17"/>
        <v>2.1799999999999997</v>
      </c>
      <c r="AI33" s="18">
        <f t="shared" si="0"/>
        <v>2.1799999999999997</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4791</v>
      </c>
      <c r="B34" s="16">
        <v>37995</v>
      </c>
      <c r="C34" t="s">
        <v>63</v>
      </c>
      <c r="D34" t="s">
        <v>192</v>
      </c>
      <c r="E34" t="s">
        <v>64</v>
      </c>
      <c r="F34" t="s">
        <v>224</v>
      </c>
      <c r="G34" t="s">
        <v>225</v>
      </c>
      <c r="H34" s="61" t="s">
        <v>226</v>
      </c>
      <c r="I34" t="s">
        <v>69</v>
      </c>
      <c r="J34" s="14">
        <v>19</v>
      </c>
      <c r="K34" s="14" t="s">
        <v>63</v>
      </c>
      <c r="L34" t="s">
        <v>3</v>
      </c>
      <c r="M34" s="14">
        <v>6.32</v>
      </c>
      <c r="N34" s="14">
        <v>4.18</v>
      </c>
      <c r="AH34" s="17">
        <f t="shared" si="17"/>
        <v>6.32</v>
      </c>
      <c r="AI34" s="18">
        <f t="shared" si="0"/>
        <v>6.32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102">
        <v>23348</v>
      </c>
      <c r="B35" s="16">
        <v>45748</v>
      </c>
      <c r="C35" t="s">
        <v>63</v>
      </c>
      <c r="D35" t="s">
        <v>247</v>
      </c>
      <c r="E35" t="s">
        <v>64</v>
      </c>
      <c r="F35" t="s">
        <v>192</v>
      </c>
      <c r="G35" t="s">
        <v>248</v>
      </c>
      <c r="H35" s="61" t="s">
        <v>249</v>
      </c>
      <c r="I35" t="s">
        <v>68</v>
      </c>
      <c r="J35" s="14">
        <v>10</v>
      </c>
      <c r="K35" s="14" t="s">
        <v>206</v>
      </c>
      <c r="L35" t="s">
        <v>5</v>
      </c>
      <c r="M35" s="14">
        <v>1.25</v>
      </c>
      <c r="N35" s="14">
        <v>1.25</v>
      </c>
      <c r="AH35" s="17">
        <f t="shared" si="17"/>
        <v>1.25</v>
      </c>
      <c r="AI35" s="18">
        <f t="shared" si="0"/>
        <v>0</v>
      </c>
      <c r="AJ35" s="18">
        <f t="shared" si="1"/>
        <v>1.25</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6"/>
      <c r="B36" s="21"/>
      <c r="H36" s="61"/>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6"/>
      <c r="B37" s="21"/>
      <c r="H37" s="61"/>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730</v>
      </c>
      <c r="BE37" t="s">
        <v>69</v>
      </c>
      <c r="BV37" cm="1">
        <f t="array" ref="BV37">SUMPRODUCT(--EXACT($BW$37,$I$2:$I$4276))</f>
        <v>1</v>
      </c>
      <c r="BW37" t="s">
        <v>65</v>
      </c>
    </row>
    <row r="38" spans="1:75" x14ac:dyDescent="0.25">
      <c r="A38" s="66"/>
      <c r="B38" s="21"/>
      <c r="H38" s="61"/>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257</v>
      </c>
      <c r="BE38" t="s">
        <v>68</v>
      </c>
    </row>
    <row r="39" spans="1:75" x14ac:dyDescent="0.25">
      <c r="A39" s="66"/>
      <c r="B39" s="21"/>
      <c r="H39" s="61"/>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1: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11</v>
      </c>
      <c r="BE41" t="s">
        <v>65</v>
      </c>
      <c r="BV41">
        <f>SUM(BN3,BN8,BV14,BV27,BV37)</f>
        <v>34</v>
      </c>
      <c r="BW41" t="s">
        <v>110</v>
      </c>
    </row>
    <row r="42" spans="1: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998</v>
      </c>
      <c r="BE42" t="s">
        <v>80</v>
      </c>
    </row>
    <row r="43" spans="1: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P1500">
    <sortCondition ref="A2:A1500"/>
  </sortState>
  <conditionalFormatting sqref="A36:O39 O35">
    <cfRule type="containsText" dxfId="14" priority="7" operator="containsText" text=", USA">
      <formula>NOT(ISERROR(SEARCH(", USA",A35)))</formula>
    </cfRule>
    <cfRule type="containsText" dxfId="13" priority="8" operator="containsText" text=", CSA">
      <formula>NOT(ISERROR(SEARCH(", CSA",A35)))</formula>
    </cfRule>
  </conditionalFormatting>
  <conditionalFormatting sqref="B2:G5 I2:O5 B6:O7 B8:G14 I8:O14 C15:L15 B15:B30 M15:O30 C16:G22 I16:L22 C23:L23 C24:G27 I24:L27 C28:L28 C29:G30 I29:L30">
    <cfRule type="containsText" dxfId="12" priority="13" operator="containsText" text=", USA">
      <formula>NOT(ISERROR(SEARCH(", USA",B2)))</formula>
    </cfRule>
    <cfRule type="containsText" dxfId="11" priority="14" operator="containsText" text=", CSA">
      <formula>NOT(ISERROR(SEARCH(", CSA",B2)))</formula>
    </cfRule>
  </conditionalFormatting>
  <conditionalFormatting sqref="B31:G34 I31:O34">
    <cfRule type="containsText" dxfId="10" priority="9" operator="containsText" text=", USA">
      <formula>NOT(ISERROR(SEARCH(", USA",B31)))</formula>
    </cfRule>
    <cfRule type="containsText" dxfId="9" priority="10" operator="containsText" text=", CSA">
      <formula>NOT(ISERROR(SEARCH(", CSA",B31)))</formula>
    </cfRule>
  </conditionalFormatting>
  <conditionalFormatting sqref="P2:R38">
    <cfRule type="containsText" dxfId="8" priority="17" operator="containsText" text=", USA">
      <formula>NOT(ISERROR(SEARCH(", USA",P2)))</formula>
    </cfRule>
    <cfRule type="containsText" dxfId="7" priority="18" operator="containsText" text=", CSA">
      <formula>NOT(ISERROR(SEARCH(", CSA",P2)))</formula>
    </cfRule>
  </conditionalFormatting>
  <conditionalFormatting sqref="AI2:AZ1048576">
    <cfRule type="cellIs" dxfId="6" priority="21" operator="greaterThan">
      <formula>0</formula>
    </cfRule>
  </conditionalFormatting>
  <conditionalFormatting sqref="D35:G35">
    <cfRule type="containsText" dxfId="4" priority="3" operator="containsText" text=", USA">
      <formula>NOT(ISERROR(SEARCH(", USA",D35)))</formula>
    </cfRule>
    <cfRule type="containsText" dxfId="5" priority="4" operator="containsText" text=", CSA">
      <formula>NOT(ISERROR(SEARCH(", CSA",D35)))</formula>
    </cfRule>
  </conditionalFormatting>
  <conditionalFormatting sqref="B35:C35">
    <cfRule type="containsText" dxfId="3" priority="5" operator="containsText" text=", USA">
      <formula>NOT(ISERROR(SEARCH(", USA",B35)))</formula>
    </cfRule>
    <cfRule type="containsText" dxfId="2" priority="6" operator="containsText" text=", CSA">
      <formula>NOT(ISERROR(SEARCH(", CSA",B35)))</formula>
    </cfRule>
  </conditionalFormatting>
  <conditionalFormatting sqref="I35:N35">
    <cfRule type="containsText" dxfId="0" priority="1" operator="containsText" text=", USA">
      <formula>NOT(ISERROR(SEARCH(", USA",I35)))</formula>
    </cfRule>
    <cfRule type="containsText" dxfId="1" priority="2" operator="containsText" text=", CSA">
      <formula>NOT(ISERROR(SEARCH(", CSA",I35)))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Jaime Camp</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2025-04-29T17:55:55Z</dcterms:modified>
</cp:coreProperties>
</file>